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mc:AlternateContent xmlns:mc="http://schemas.openxmlformats.org/markup-compatibility/2006">
    <mc:Choice Requires="x15">
      <x15ac:absPath xmlns:x15ac="http://schemas.microsoft.com/office/spreadsheetml/2010/11/ac" url="/Users/luisafernandamalagongomez/Downloads/CUENTA COBRO ABRIL/EVIDENCIAS - CPS 028-2026 ABRIL/3. OBLIGACION 3/"/>
    </mc:Choice>
  </mc:AlternateContent>
  <xr:revisionPtr revIDLastSave="0" documentId="13_ncr:1_{3D721116-E917-AE45-A29F-0DC7F6693374}" xr6:coauthVersionLast="47" xr6:coauthVersionMax="47" xr10:uidLastSave="{00000000-0000-0000-0000-000000000000}"/>
  <bookViews>
    <workbookView xWindow="3500" yWindow="1500" windowWidth="30700" windowHeight="17540" activeTab="1" xr2:uid="{F2DE5278-81D6-4ABF-BA20-C8DD2058C608}"/>
  </bookViews>
  <sheets>
    <sheet name="PROPOSICIONES" sheetId="1" r:id="rId1"/>
    <sheet name="DGDL - SDG MASIVAS" sheetId="10" r:id="rId2"/>
    <sheet name="CONTRALORIA" sheetId="5" r:id="rId3"/>
    <sheet name="PERSONERIA" sheetId="4" r:id="rId4"/>
    <sheet name="CONTROL DISCIPLINARIO" sheetId="14" r:id="rId5"/>
    <sheet name="CONCEJO" sheetId="6" r:id="rId6"/>
    <sheet name="VEEDURIA" sheetId="11" r:id="rId7"/>
    <sheet name="JAL" sheetId="12" r:id="rId8"/>
    <sheet name="CONGRESO" sheetId="3" r:id="rId9"/>
    <sheet name="PETICIONES" sheetId="15" r:id="rId10"/>
  </sheets>
  <definedNames>
    <definedName name="_xlnm._FilterDatabase" localSheetId="2" hidden="1">CONTRALORIA!$A$1:$I$1</definedName>
    <definedName name="_xlnm._FilterDatabase" localSheetId="1" hidden="1">'DGDL - SDG MASIVAS'!$A$1:$I$17</definedName>
    <definedName name="_xlnm._FilterDatabase" localSheetId="3" hidden="1">PERSONERIA!$A$1:$G$1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<sst xmlns="http://schemas.openxmlformats.org/spreadsheetml/2006/main" count="864" uniqueCount="312">
  <si>
    <t xml:space="preserve">No </t>
  </si>
  <si>
    <t># Proposición</t>
  </si>
  <si>
    <t>Rad. Entrada</t>
  </si>
  <si>
    <t>Tema</t>
  </si>
  <si>
    <t>Rad. Salida</t>
  </si>
  <si>
    <t>PREGUNTAS</t>
  </si>
  <si>
    <t>Área encargada</t>
  </si>
  <si>
    <t>Responsable</t>
  </si>
  <si>
    <t>PLAZO</t>
  </si>
  <si>
    <t>Estado</t>
  </si>
  <si>
    <t>MEDIO DE ENVIO</t>
  </si>
  <si>
    <t>PROGRAMA IMPULSO LOCAL</t>
  </si>
  <si>
    <t>Avance porcentual de meta  progama Impulso Local 2025, ETC</t>
  </si>
  <si>
    <t>PLANEACION</t>
  </si>
  <si>
    <t>CARLOS ALEXANDER NEIRA</t>
  </si>
  <si>
    <t>2 DIAS</t>
  </si>
  <si>
    <t>TRAMITADO</t>
  </si>
  <si>
    <t>CDI</t>
  </si>
  <si>
    <t>CORREO</t>
  </si>
  <si>
    <t>INFORMACION VEHICULOS ALCALDIA</t>
  </si>
  <si>
    <t>SE DILIGENCIA DRIVE</t>
  </si>
  <si>
    <t>PUNTO 9: Respecto de los vehículos asignados a su entidad, remita un archivo en formato Excel que contenga la siguiente información:
Tipo de vehículo.
Presupuesto asignado para su uso.
Funcionario al cual se encuentra asignado.
Gastos generados por cada vehículo durante el período 2024-2026.
Cambios presupuestales programados conforme al nuevo decreto de tarifas</t>
  </si>
  <si>
    <t xml:space="preserve">DESPACHO </t>
  </si>
  <si>
    <t>GLENDY PAOLA SUAREZ</t>
  </si>
  <si>
    <t xml:space="preserve">DRIVE </t>
  </si>
  <si>
    <t>GESTORES IVC Y GESTORES DE CONVIVENCIA</t>
  </si>
  <si>
    <t>NUMERO DE GESTORES, DOTACION, CONTRATOS PARA DOTACION</t>
  </si>
  <si>
    <t>SEGURIDAD, PRENSA Y CONTRATACION</t>
  </si>
  <si>
    <t>LAURA CARCAMO</t>
  </si>
  <si>
    <t>CDI Y CORREO</t>
  </si>
  <si>
    <t>AT004 Y AT019</t>
  </si>
  <si>
    <t>CONTRATACION</t>
  </si>
  <si>
    <t>KAROLIN RIOS</t>
  </si>
  <si>
    <t>FRENTES DE OBRA Y REHABILITACION DE LA MALLA VIAL</t>
  </si>
  <si>
    <t>61. “Sírvase informar cuántos frentes de obra tiene en funcionamiento actualmente Bogotá, de estos especifique cuáles operan nocturno y cuáles diurnos.”
62. “Sírvase informar qué acciones, estrategias y esfuerzos ha puesto en marcha su entidad en el año 2024, 2025 y lo corrido del presente año para mitigar la afectación que producen las obras en el tránsito de Bogotá”
64. “Sírvase informar el porcentaje de avance en la rehabilitación de malla vial que tiene proyectado para el presente añ</t>
  </si>
  <si>
    <t>INFRAESTRUCTURA</t>
  </si>
  <si>
    <t>JUAN ALFREDO TORRES</t>
  </si>
  <si>
    <t>CONSTRUCCIÓN DE LA PRIMERA LÍNEA DEL METRO DE BOGOTÁ</t>
  </si>
  <si>
    <t>PRESUPUESTOS PARTICIPATIVOS</t>
  </si>
  <si>
    <t>CORREO DEL 20/02/2026</t>
  </si>
  <si>
    <t>LAURA CASTILLO</t>
  </si>
  <si>
    <t>CONTRATACION 2024-2026</t>
  </si>
  <si>
    <t>1. En una matriz de excel editable, adjunte los siguientes datos para toda la contratación de las 20 localidades para las vigencias 2024, 2025 y lo corrido de 2026
2. En una matriz de excel editable, adjunte los siguientes datos para toda la contratación de las 20 localidades para las vigencias 2024, 2025 y lo corrido de 2026 para las personas que se han desempeñado como supervisores de contratos de bolsas logísticas o de eventos, mantenimiento de vehículos, servicios de cafetería
3. Informe cuántos y cuáles de los contratistas actuales de las Alcaldías Locales tienen procesos sancionatorios vigentes o multas ejecutoriadas por incumplimiento en contratos previos con el Distrito</t>
  </si>
  <si>
    <t xml:space="preserve">
1.⁠ ⁠•	Pregunta 2. Sírvase informar y detallar las acciones adelantadas por las alcaldías locales en el marco del Programa Es cultura Local, y genere un reporte especifico de cada meta cultura por localidad, donde ese detalle el porcentaje de cumplimento de propuestas de presupuestos participativo y de los proyectos de inversión en general, determine el porcentaje de inversión de presupuesto participativo en cada proyecto de inversión en términos presupuestales.  
2.⁠ ⁠⁠	•	Pregunta 6 literales A y B. Sírvase informar el detalle por localidad de los contratos suscritos como resultado del proceso de priorización de iniciativas ciudadanas desagregando la siguiente información, consolide todos los literales en una sola fila y favor remitir en formato Excel editable. Escobar⁩ cada apoyo a la supervision debera reportar %, avance, ultimo pago. 
3.  -	Literal C Pregunta 6. Sírvase informar por localidad cuántos Contratos de Obra desarrollados en el marco del proceso de presupuestos participativo desde el año 2024 con cuentas radicadas presentan demoras en pagos, superiores a 30 días. En caso de presentar casos explique los motivos de la no cancelación de las obligaciones correspondientes. ⁩( 341-2024 y 391-2025).</t>
  </si>
  <si>
    <t>KAROLIN RIOS/JUAN ALFREDO/IRINA/JULIAN ESCOBAR</t>
  </si>
  <si>
    <t>OBRAS ESPACIO PÚBLICO</t>
  </si>
  <si>
    <t xml:space="preserve"> ¿Qué mecanismos de seguimiento y control ejerce la Alcaldía Local para prevenir el abandono o la prolongación injustificada de frentes de obra que generen deterioro urbano?
¿Qué acciones se están adelantando para recuperar el espacio público y el entorno urbano una vez finalizadas las obras?</t>
  </si>
  <si>
    <t>ALERTAS TEMPRANAS/OCUPACIONES ILEGALES</t>
  </si>
  <si>
    <t>6. Por cada una de las Alcaldías Locales para el periodo 2020 -2026, y de conformidad con
lo establecido en el Manual de Ocupaciones Ilegales Código: GET -IVC -M001 Versión: 01
Vigencia desde: 24 de marzo de 2022, informe:
A. Cuántas alertas tempranas se han identificado con ocasión de la identificación de
ocupaciones ilegales. Discrimine la información por: año, alerta temprana; fecha exacta de la
alerta temprana; descripción de la situación identificada; polígono o sector. Ad junte la
totalidad de la documentación que soporte la alerta temprana descrita.
B. Qué acciones de colaboración ha prestado cada una de las Alcaldías Locales a la Policía
Nacional una vez identificadas las alertas tempranas descritas en el literal anterior, para
impedir que se continúen dichos actos y se expulse a los responsables de ell o.
C. Adjunte la totalidad de los informes técnicos que ha elaborado cada una de las Alcaldías
Locales en el periodo descrito, tendientes a conformar y registrar un expediente policivo en el
sistema ARCO para su posterior análisis por parte de las Inspecciones d e Policía. (… )</t>
  </si>
  <si>
    <t>POLICIVO</t>
  </si>
  <si>
    <t>LEONARDO GUERRA</t>
  </si>
  <si>
    <t>‭20262000122803‬</t>
  </si>
  <si>
    <t>Austeridad en Bogotá, arquitectura de subsidios y “calidad
del gasto</t>
  </si>
  <si>
    <t>Cantidad de contratistas que ejecutan sus obligaciones en atención de la Ventanilla de Atención al Ciudadano y
entregan la información de la oferta institucional del D.C.
- Cantidad de Referentes Locales (contratistas) para atención al Usuario de los programas de Ingreso Mínimo
Garantizado – IGM,( transferencias para adulto mayor, jóvenes y otras transferencias) y demás actividades
derivadas de la entrega de éstos subsidios en la alcaldía local.
- Cantidad de contratistas que apoyan al referente local para atención al Usuario de los programas de Ingreso
Mínimo Garantizado – IGM,( transferencias para adulto mayor, jóvenes y otras transferencias) y demás
actividades derivadas de la entrega de estos subsidios en la alcaldía local.
- Barreras Administrativas que encuentran las alcaldías locales para entrega de los subsidios y los mecanismos para
su disminución.</t>
  </si>
  <si>
    <t>ANDRES PARADA</t>
  </si>
  <si>
    <t>HALLAZGOS SIVICOF</t>
  </si>
  <si>
    <t>NO APLICA</t>
  </si>
  <si>
    <t>ndique el número de contratos que presentan hallazgos administrativos, fiscales, disciplinarios y penales, así como el estado actual de cada caso.</t>
  </si>
  <si>
    <t>“Ejecución de obras públicas y de infraestructura, vivienda y renovación urbana”</t>
  </si>
  <si>
    <t>Obras públicas y de infraestructura</t>
  </si>
  <si>
    <t>JUAN ALFREDO TORRES/LAURA CARCAMO</t>
  </si>
  <si>
    <t>CONTRATACION GESTORES</t>
  </si>
  <si>
    <t>CONTRATACION Y SEGURIDAD</t>
  </si>
  <si>
    <t>INFRACCIIONES URBANISTICAS</t>
  </si>
  <si>
    <t>PROTECCION, ATECION Y BIENESTAR FAMILIAR</t>
  </si>
  <si>
    <t>MICROCHIPS, DAÑOS</t>
  </si>
  <si>
    <t>ANIMALES</t>
  </si>
  <si>
    <t>CAMILA AGUILAR/LAURA CARCAMO</t>
  </si>
  <si>
    <t>‭20262100156113‬</t>
  </si>
  <si>
    <t>CONTRATACION POR BOLSA</t>
  </si>
  <si>
    <t>DIRECTIVO</t>
  </si>
  <si>
    <t>TEMA</t>
  </si>
  <si>
    <t>PLAZO RESPUESTA</t>
  </si>
  <si>
    <t>MES</t>
  </si>
  <si>
    <t>Subsecretario de Gestión Local</t>
  </si>
  <si>
    <t>Solicitud información Puntos críticos basuras y ventas informales</t>
  </si>
  <si>
    <t>FEBRERO</t>
  </si>
  <si>
    <t>AMBIENTE</t>
  </si>
  <si>
    <t>NATALIA BECERRA</t>
  </si>
  <si>
    <t>Oficina Juridica</t>
  </si>
  <si>
    <t>20265310010662, 20266110037392, 20265710024662 y 20266410006892</t>
  </si>
  <si>
    <t>Traslado peticion JAL - Solicitud informacion contratacion 2026/20266410007012</t>
  </si>
  <si>
    <t>DIRECCIÓN PARA LA GESTIÓN DEL DESARROLLO LOCAL</t>
  </si>
  <si>
    <t>REFERENTES POLITICAS PUBLICAS</t>
  </si>
  <si>
    <t>SOLICITUD Asociaciones Público-Populares (APPo).</t>
  </si>
  <si>
    <t xml:space="preserve">	20266420003503</t>
  </si>
  <si>
    <t>SOLICITUD INFORMACION DESPACHOS COMISIORES</t>
  </si>
  <si>
    <t>‭20266430064903‬</t>
  </si>
  <si>
    <t>JUAN ELIAS GUEVARA</t>
  </si>
  <si>
    <t>ACTIVIDADES CON ALCANCE REGIONAL</t>
  </si>
  <si>
    <t>DESPACHO</t>
  </si>
  <si>
    <t>LUISA MALAGON</t>
  </si>
  <si>
    <t>Solicitud de información para dar respuesta al Derecho de Petición del HR María Fernanda
Carrascal - Radicado No. 20264210565192</t>
  </si>
  <si>
    <t>MARZO</t>
  </si>
  <si>
    <t>MASIVA CANAL COMUNEROS</t>
  </si>
  <si>
    <t>SEGURIDAD Y AMBIENTE</t>
  </si>
  <si>
    <t>HERNADO ESPELETAY NATALIA BECERRA</t>
  </si>
  <si>
    <t>MASIVA CORREDORES</t>
  </si>
  <si>
    <t>SEGURIDAD</t>
  </si>
  <si>
    <t>HERNANDO ESPELETA</t>
  </si>
  <si>
    <t>Información general sobre iniciativas faltantes a considerar como las Soluciones Basadas en la
Naturaleza desde la SDA</t>
  </si>
  <si>
    <t>RAQUEL RODRIGUEZ</t>
  </si>
  <si>
    <t>INSUMO SOLICITADO</t>
  </si>
  <si>
    <t>DIRECCION PARA LA GESTION POLICIVA</t>
  </si>
  <si>
    <t>REPORTE ACTIVIDADES DIA DEL AGUA</t>
  </si>
  <si>
    <t>RAQUEL RODRIGUEZ/NATALIA BECERRA/LAURA CARCAMO</t>
  </si>
  <si>
    <t>INFORME DE ACTIVIDADES DIA DEL AGUA</t>
  </si>
  <si>
    <t>JEFE DE CONTROL INTERNO</t>
  </si>
  <si>
    <t>Socialización de la resolución reglamentaria 019 de 2025 expedida por la Contraloría de Bogotá.</t>
  </si>
  <si>
    <t>NO REQUIERE RESPUESTA</t>
  </si>
  <si>
    <t>JULIAN PEREZ</t>
  </si>
  <si>
    <t>INFORMACION REFERENTE DE SEGURIDAD</t>
  </si>
  <si>
    <t>PAUTAS REDES SOCIALES</t>
  </si>
  <si>
    <t>PRENSA</t>
  </si>
  <si>
    <t>MARIAN BARRIOS</t>
  </si>
  <si>
    <t xml:space="preserve">Solicitud reporte de avances y cumplimiento de compromisos sobre encuentro y pacto local de
Protección y Bienestar Animal </t>
  </si>
  <si>
    <t>ABRIL</t>
  </si>
  <si>
    <t>PENDIENTE</t>
  </si>
  <si>
    <t xml:space="preserve">Subsecretario de Gestión Local                  </t>
  </si>
  <si>
    <t>operativos de control, prevención del delito y presencia institucional realizados en el barrio Santa Fe</t>
  </si>
  <si>
    <t xml:space="preserve">CONTRATOS PRESTACION DE SERVICIOS ALCALDIAS LOCALES </t>
  </si>
  <si>
    <t xml:space="preserve">ABRIL </t>
  </si>
  <si>
    <t xml:space="preserve">CONTRATACION </t>
  </si>
  <si>
    <t>KAROLINRIOS</t>
  </si>
  <si>
    <t>CONTROL INTERNO</t>
  </si>
  <si>
    <t>‭20261500120393‬</t>
  </si>
  <si>
    <t>Solicitud avance Plan de Mejoramiento suscrito con la Contraloría de Bogotá</t>
  </si>
  <si>
    <t>YENIFER LOPEZ</t>
  </si>
  <si>
    <t>‭20262100132853‬</t>
  </si>
  <si>
    <t xml:space="preserve">Eutanasias </t>
  </si>
  <si>
    <t>CAMILAR AGUILAR</t>
  </si>
  <si>
    <t>Número de personas únicas contratadas mediante contratos de prestación de servicios (OPS)
y número de funcionarios de planta en la vigencia 2025</t>
  </si>
  <si>
    <t>‭20262100156733‬</t>
  </si>
  <si>
    <t>ANDRES BARRIOS - CONTRATACION</t>
  </si>
  <si>
    <t>DIEGO MARTINEZ</t>
  </si>
  <si>
    <t>VEHICULOS FDLM</t>
  </si>
  <si>
    <t xml:space="preserve">GLENDY </t>
  </si>
  <si>
    <t>CONTRATACION 2026 MARTIRES</t>
  </si>
  <si>
    <t xml:space="preserve">MASIVA DP ANDRES BARRIOS - SESIONES JAL 2026 </t>
  </si>
  <si>
    <t xml:space="preserve">MASIVA DP RAD 20264211329422 JAIRO AVELLANEDA - PUBLICIDAD </t>
  </si>
  <si>
    <t>INSUMOS RESPUESTA DP SAMIR BEDOYA Rad. No. 20264211369952 SGL</t>
  </si>
  <si>
    <t>Fecha</t>
  </si>
  <si>
    <t>PLAZO ESPUESTA</t>
  </si>
  <si>
    <t>Término adicional</t>
  </si>
  <si>
    <t>‭20266410004732‬</t>
  </si>
  <si>
    <t xml:space="preserve">PLAN DE DESARROLLO </t>
  </si>
  <si>
    <t>5 DIAS</t>
  </si>
  <si>
    <t>NOVEDAD DE TALENTO HUMANO ASIGNACIÓN DE AUDITORÍA FINANCIERA, DE GESTIÓN Y RESULTADOS, ANTE EL FONDO DE DESARROLLO LOCAL DE LOS MÁRTIRES. CÓD. 112</t>
  </si>
  <si>
    <t>CONTRATO 156 DE 2022</t>
  </si>
  <si>
    <t>Solicitud información Plan de Desarrollo 2025-2028.</t>
  </si>
  <si>
    <t>Socialización Circular Externa 003 del 2025 - Modificaciones a la Rendición de
cuenta ante la Contraloría de Bogotá D.C.</t>
  </si>
  <si>
    <t>Respuesta Solicitud de prórroga cargue cuenta anual aplicativo SIVICOF – Cargue
Formatos CB-0423, CB-0404, CB-0405 y CB-0422</t>
  </si>
  <si>
    <t>SOLICITUD INFORMACION CTO 188 DE 2023</t>
  </si>
  <si>
    <t>LAURA CARCAMO/JUAN ALFREDO TORRES</t>
  </si>
  <si>
    <t>SOLICITUD INFORMACION  Contratos Obra 230-2023 y Consultoría (Interventoría) 238-2023</t>
  </si>
  <si>
    <t>SOCIALIZACIÓN RESOLUCIÓN REGLAMENTARIA 019 DE 29 DE DICIEMBRE DE 2025 - MODIFICACIONES AL TRÁMITE DE PLAN DE MEJORAMIENTO</t>
  </si>
  <si>
    <t>SOLICITUD INFORMACION CONTRATOS Y PLANES DE MEJORA</t>
  </si>
  <si>
    <t xml:space="preserve">	20266420080891</t>
  </si>
  <si>
    <t>VISITA CONTRATO 230-2023</t>
  </si>
  <si>
    <t>SOLICITUD INFORMES CONVENIOS 2025 ATENEA</t>
  </si>
  <si>
    <t>EDUCACION</t>
  </si>
  <si>
    <t>LAURA CARCAMO/MARIA CORRALES</t>
  </si>
  <si>
    <t>INFORMACION PRESUPUESTOS PARTICIPATIVOS (2020-2025)</t>
  </si>
  <si>
    <t>PARTICIPACION</t>
  </si>
  <si>
    <t>LAURA CARCAMO/LAURA CASTILLO</t>
  </si>
  <si>
    <t>INFORMACION FDLM-LP-139-2019</t>
  </si>
  <si>
    <t>LAURA CARCAMO/CONTRATACION</t>
  </si>
  <si>
    <t>ACTA VISITA CTO 230</t>
  </si>
  <si>
    <t>SOLICITUD DE INFORMACIÓN DE CONTRATOS DE OBRA PÚBLICA (340, 266 y 258 de 2025)</t>
  </si>
  <si>
    <t>jornadas de socialización de
la Resolución Reglamentaria 019 de 2025</t>
  </si>
  <si>
    <t>OBLIGACIONES POR PAGAR</t>
  </si>
  <si>
    <t xml:space="preserve">SE REMITIO A LOS PROFESIONALES QUE ASISTIERON A LA REUNION: Jhonn Alexander Bahos Herrera,  Luz Miriam Peña, Maria Isabel Montenegro </t>
  </si>
  <si>
    <t>SOLICITUD POLIZAS DE AMPARO SERVIDORES PUBLICOS</t>
  </si>
  <si>
    <t>‭20266420004673‬</t>
  </si>
  <si>
    <t>SOLICITUD DE INFORMACIÓN DE CONTRATOS DE OBRA PÚBLICA (340, 266,  258, 341 de 2025)</t>
  </si>
  <si>
    <t>JUAN ALFREDO TORRES/JULIAN LEON</t>
  </si>
  <si>
    <t>Modificación de fecha visita a Contratos de Obra Pública (COP)</t>
  </si>
  <si>
    <t>VISITA FDLM-339-2024</t>
  </si>
  <si>
    <t>SE COORDINA VISITA</t>
  </si>
  <si>
    <t>MARIA FERNANDA CORRALES/LAURA CARCAMO</t>
  </si>
  <si>
    <t>Novedad de Talento Humano a la Auditoría Financiera de Gestión y Resultados.
Cód. 112 – PDVCF 2026.</t>
  </si>
  <si>
    <t>ACTA VISITA CTO 230 FIRMADA</t>
  </si>
  <si>
    <t>ANGELICA ROMERO</t>
  </si>
  <si>
    <t xml:space="preserve"> Solicitud de préstamo de Auditorio – Reunión control social presidentes de juntas
de acción comunal de la localidad Mártires.</t>
  </si>
  <si>
    <t>ANGELA GARCIA</t>
  </si>
  <si>
    <t>Solicitud entrega de acta de liquidación contrato 251 de 2024</t>
  </si>
  <si>
    <t>Solicitud préstamo de Auditorio – Capacitación con la Lotería de Bogotá sobre
chance y juego ilegal.</t>
  </si>
  <si>
    <t>TRASLADO PQR/CNSTRUCCION NUEVA SEDE ALCALDIA</t>
  </si>
  <si>
    <t>SOLICITUD INFORMACIÓN PLAN DE DESARROLLO 2025-2028</t>
  </si>
  <si>
    <t>JULIAN ESCOBAR</t>
  </si>
  <si>
    <t>PROGRAMACIÓN VISITAS OBRAS EN DESARROLLO ESTRATEGIA LAT</t>
  </si>
  <si>
    <t>SE ATIENDE VISITA</t>
  </si>
  <si>
    <t xml:space="preserve">TRASLADO PQR/BASURAS BARRIO SANTA ISABEL </t>
  </si>
  <si>
    <t xml:space="preserve">	20266430118771</t>
  </si>
  <si>
    <t>20266410018492 Y 20266410019272</t>
  </si>
  <si>
    <t xml:space="preserve">OBLIGACIONES POR PAGAR </t>
  </si>
  <si>
    <t>MARIA ISBEL MONTENEGRO</t>
  </si>
  <si>
    <t>Reiteración solicitud de información dentro del Proceso de Responsabilidad Fiscal 170100-0190-25</t>
  </si>
  <si>
    <t xml:space="preserve">PLANEACION </t>
  </si>
  <si>
    <t>Solicitud de Información de las Veinticuatro Acciones Abiertas del Plan de Mejoramiento</t>
  </si>
  <si>
    <t>Proceso de Responsabilidad Fiscal No 170100-0055-26. CTO 174 DE 2022</t>
  </si>
  <si>
    <t>DIANA NOGUERA/LAURA CARCAMO</t>
  </si>
  <si>
    <t>REASIGNADO A RESPONSABLE</t>
  </si>
  <si>
    <t>visita administrativa a los
Convenios Interadministrativos 274 y 283 de 2024 suscritos con la Corporación para el
Desarrollo de las Microempresas (PROPAIS)</t>
  </si>
  <si>
    <t>Desvirtuación de hallazgos por inexistencia de daño patrimonial y remisión de información
documental. - Respuesta de derecho de petición Radicado No. 2-2026-08016, Radicado FDLM No.
20266410022162.</t>
  </si>
  <si>
    <t>REMISIÓN INFORME FINAL DE LA AUDITORÍA FINANCIERA DE GESTIÓN Y RESULTADOS CÓDIGO 112 REALIZADA AL FONDO DE DESARROLLO LOCAL DE LOS MÁRTIRES PAD 2026</t>
  </si>
  <si>
    <t>SEGUNDO REQUERIMIENTO RADICADO SINPROC 4478895 DE 2025</t>
  </si>
  <si>
    <t xml:space="preserve">	20266420035901</t>
  </si>
  <si>
    <t>SEGUNDO REQUERIMIENTO RADICADO SINPROC 4478048 DE 2025</t>
  </si>
  <si>
    <t>Invitación al Foro: “Gestión Integral y Sostenible de Residuos en Bogotá”</t>
  </si>
  <si>
    <t>DERECHO DE PETICION Sinproc 4476373 de 2025/SOLICITUD INFO PAGOS KLUSTER</t>
  </si>
  <si>
    <t>ROCIO FAJARDO</t>
  </si>
  <si>
    <t>PETICION SINPROC 4504108 de 2026/VENDEDORES AMBULANTES</t>
  </si>
  <si>
    <t>HOLGER ALFONSO</t>
  </si>
  <si>
    <t>Auto Traslado Informe Técnico. Instrucción Disciplinaria II – Radicado No. 3973942 de 2024.</t>
  </si>
  <si>
    <t>Solicitud informacion cto 188 de 2023 (Malla Vial)</t>
  </si>
  <si>
    <t>JUAN ALFREDO</t>
  </si>
  <si>
    <t>SINPROC 4485606 DE 2026/SOLICITUD INFO PAGOS KLUSTER</t>
  </si>
  <si>
    <t xml:space="preserve">SINPROC 4520984 DE 2025/SOLICITUD CIERRE ESTABLECIMIENTO </t>
  </si>
  <si>
    <t xml:space="preserve">20266440092881, 20266440092941      </t>
  </si>
  <si>
    <t>SINPROC 4521292 DE 2025/SOLICITUD INFORMACION INSPECCION PREDIO Calle 15 # 20 38</t>
  </si>
  <si>
    <t xml:space="preserve">SINPROC4519092 DE 2025/realización de control
urbanístico al inmueble localizado en la Calle 3 Nº 14-90 </t>
  </si>
  <si>
    <t>SINPROC4489072DE 2026/SOLICITUD INFORMACION CONSTRUCCION SALON COMUNAL BARRIO SANTA FE</t>
  </si>
  <si>
    <t>SINPROC 4519049 DE 2025/SOLICITUD MEDIDAS CAUTELARES</t>
  </si>
  <si>
    <t>20266440092831, 20266440092941</t>
  </si>
  <si>
    <t xml:space="preserve">DENUNCIA CONJUNTO RESIDENCIAL NUEVA SANTA ISABEL </t>
  </si>
  <si>
    <t xml:space="preserve">	20266430085671</t>
  </si>
  <si>
    <t xml:space="preserve"> SINPROC 4491057 DE 2026</t>
  </si>
  <si>
    <t>SINPROC 4524158 de 2026/SOLICITUD INTERVENCION ESPACIO PUBLICO</t>
  </si>
  <si>
    <t>ALICIA MESTRA</t>
  </si>
  <si>
    <t>SINPROC 4525175 DE 2025/SOLICTUD PAGOS KLUSTER</t>
  </si>
  <si>
    <t xml:space="preserve">20266420094621           20266420094601           20266420094611          </t>
  </si>
  <si>
    <t>SINPROC 4524024 DE 2026/Solicitud de intervención urgente por ocupación indebida del andén con
vallas en el entorno de la Plaza de Paloquemao</t>
  </si>
  <si>
    <t>HOLGER ALFONSO/JUAN ELIAS GUEVARA</t>
  </si>
  <si>
    <t>SINPROC 4525005 de 2026/PETICION CONCEJAL SAMIR BEDOYA</t>
  </si>
  <si>
    <t>Solicitud de apertura vías carreras 16 y 16ª acceso a hoteles, establecimientos comerciales y servicios</t>
  </si>
  <si>
    <t>JOHN JADER SUÁREZ ALCALDE LOCAL DE LOS MÁRTIRES ASISTIÓ A LA REUNIÓN CITADA POR EL PERSONERO LOCAL JUNTO CON EL ASESOR DE SEGURIDAD WILFORD MÉNDEZ ROJAS Y EL ASESOR JURÍDICO LEONARDO GUERRA RAMÍREZ.</t>
  </si>
  <si>
    <t>REQUERIMIENTO DE ACCIÓN PREVENTIVA –
VIGILANCIA A LA GESTIÓN Y EJECUCIÓN DEL FONDO DE DESARROLLO
LOCAL FRENTE AL FENÓMENO DE HABITABILIDAD CALLE</t>
  </si>
  <si>
    <t>REMISION PETICION SINPROC4538877 DE 2026/DENUNCIA HECHOS OCURRIDOS EN BARRIO SANTA FE</t>
  </si>
  <si>
    <t>NELSON GUTIERREZ OBANDO</t>
  </si>
  <si>
    <t>SE ENVIA CORREO AL RESPONSABLE EL 08/04</t>
  </si>
  <si>
    <t>TRASLADO PETICION MARTHA YAMILE GOMEZ BAUTISTA (ANIMALES)</t>
  </si>
  <si>
    <t>LAURA CARCAMO/CAMILA AGUILAR</t>
  </si>
  <si>
    <t xml:space="preserve">Practica de inspección disciplinaria </t>
  </si>
  <si>
    <t>SE ATENDIO VISITA</t>
  </si>
  <si>
    <t>REITERACION PETICION SINPROC 4489072 DE 2026</t>
  </si>
  <si>
    <t>LAURA CARCAMO/JUAN ALFREDO</t>
  </si>
  <si>
    <t>SINPROC 4502661 DE 2026</t>
  </si>
  <si>
    <t>SINPROC4549339 DE 2026/devolver el Despacho Comisorio No. 74</t>
  </si>
  <si>
    <t xml:space="preserve">20266430109811, 20266430109841          </t>
  </si>
  <si>
    <t xml:space="preserve">JUAN ELIAS </t>
  </si>
  <si>
    <t>SINPROC No. 4523653-2026/QUEJA SOBRE LA CARRERA 25 CALLE TERCERA (RUIDO, ETC)</t>
  </si>
  <si>
    <t xml:space="preserve">	20266430120611 </t>
  </si>
  <si>
    <t>HOLGER</t>
  </si>
  <si>
    <t>ROCESO FDLM LP - 012 - 2025. OBJETO DEL CONTRATO 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DE LOS MÁRTIRES</t>
  </si>
  <si>
    <t xml:space="preserve">SINPROC 4492117-2026/daños generados en el inmueble
ubicado en la calle 3 No 14-48, Barrio Eduardo Santos, localidad de Los Mártires,
presuntamente afectado por la construcción que se adelanta en el predio contiguo, con
dirección calle 3 No 14-90, dando respuesta el Instituto allegando copia del Diagnostico Técnico
DI-23357 </t>
  </si>
  <si>
    <t>REITERACION PETICION SINPROC 4519092 DE 2026</t>
  </si>
  <si>
    <t>CONVOCATORIA MESA DE TRABAJO - PROBLEMÁTICA CORREDOR FÉRREO/VIAL MALLPLAZA</t>
  </si>
  <si>
    <t>REQUERIMIENTO RADICADO SINPROC 4563331 DE 2025</t>
  </si>
  <si>
    <t xml:space="preserve">	20266420120591 </t>
  </si>
  <si>
    <t>REQUERIMIENTO RADICADO SINPROC 4550311 DE 2025</t>
  </si>
  <si>
    <t>LUZ KARIME LOPEZ</t>
  </si>
  <si>
    <t>REQUERIMIENTO DE ACCIÓN PREVENTIVA. VIGILANCIA A LA GESTIÓN Y EJECUCIÓN DEL FONDO DE DESARROLLO LOCAL FRENTE AL PROGRAMA DE ACCESO A LA JUSTICIA LOCAL (VIGENCIAS 2023-2026)</t>
  </si>
  <si>
    <t>YULIANA</t>
  </si>
  <si>
    <t>CI-005-2021 y  FDLM-185-2022</t>
  </si>
  <si>
    <t>DESARROLLO ECONOMICO</t>
  </si>
  <si>
    <t>CARLOS NEIRA</t>
  </si>
  <si>
    <t>RESPONSABLE INSUMO</t>
  </si>
  <si>
    <t>Solicitud información contratos 078 y 139 de 2021</t>
  </si>
  <si>
    <t>Solicitud información contrato 256</t>
  </si>
  <si>
    <t>CTOS 63,108 Y 139 DE 2022</t>
  </si>
  <si>
    <t>CTO 190 DE 2021</t>
  </si>
  <si>
    <t>EN FIRMA</t>
  </si>
  <si>
    <t>ALMACEN</t>
  </si>
  <si>
    <t>CTO 148 DE 2022</t>
  </si>
  <si>
    <t xml:space="preserve">MARYLIN </t>
  </si>
  <si>
    <t>CAMILA AGUILAR</t>
  </si>
  <si>
    <t>FDLM-LP-018-2024</t>
  </si>
  <si>
    <t>CTOS 176, 184 Y 138</t>
  </si>
  <si>
    <t>LAURA CARCAMO/MARYLIN</t>
  </si>
  <si>
    <t>RAQUEL RODRIGUEZ, ALEX NEIRA Y JUAN ALFREDO TORRES</t>
  </si>
  <si>
    <t>FECHA</t>
  </si>
  <si>
    <t>Concejal</t>
  </si>
  <si>
    <t>OBSERVACION</t>
  </si>
  <si>
    <t>CONCEJO DE BOGOTA</t>
  </si>
  <si>
    <t>COMUNICACION CUESTIONARIO PROPOSICIONES 138 A 147 COMISION DE GOBIERNO</t>
  </si>
  <si>
    <t>NO REQUIERE RESPUESTA. SE REMITIRA INSUMO CONFORME A LO SOLCIITADO POR NIVEL CENTRAL</t>
  </si>
  <si>
    <t>COMUNICACION PROPOSICIONES 165 A 171 -APROBADAS EN COMISION SEGUNDA EL 06-02-2025</t>
  </si>
  <si>
    <t>SAMIR BEDOYA</t>
  </si>
  <si>
    <t>Solicitud de intervención por falta de respuesta de fondo a derechos de petición, omisión administrativa y riesgo a la comunidad – Ciudadanos del barrio Paloquemao – Localidad de Mártires."</t>
  </si>
  <si>
    <t>NINGUNA</t>
  </si>
  <si>
    <t>ENVIO CUESTARIO CITACIÓN PROP. 204-205-206-207</t>
  </si>
  <si>
    <t>CITACION MESA GESTION TERRITORIAL</t>
  </si>
  <si>
    <t>SEGURIDAD/AMBIENTE</t>
  </si>
  <si>
    <t>SE ENVIA REUNION A RESPONSABLES: CORONEL, HERNANDO ESPELETA Y NATALIA BECERRA</t>
  </si>
  <si>
    <t>HERNANDO ESPELETA, NATALIA BECERRA</t>
  </si>
  <si>
    <t xml:space="preserve">	ENVÍO PROPOSICIÓN 229-2026</t>
  </si>
  <si>
    <t xml:space="preserve">	ENVÍO PROPOSICIÓN 226-2026</t>
  </si>
  <si>
    <t xml:space="preserve">LAURA CASTILLO </t>
  </si>
  <si>
    <t xml:space="preserve">TRAMITADO </t>
  </si>
  <si>
    <t>claridad en procesos de contratación publica</t>
  </si>
  <si>
    <t>MARIA NARANJO</t>
  </si>
  <si>
    <t>Solicitud de información. Proceso de selección FDLM-SAMC-041-2025 y contrato nro. 391-2025</t>
  </si>
  <si>
    <t>enlaces de innovación de su
entidad para la vigencia 2026</t>
  </si>
  <si>
    <t>planeación, estructuración
y proyección de iniciativas orientadas a la atención integral de la población animal en el
Distrito Capital.</t>
  </si>
  <si>
    <t>Edil</t>
  </si>
  <si>
    <t>SOLICITUD INFORMACIÓN CONTRATOS DE PRESTACIÓN DE SERVICIOS -CPS</t>
  </si>
  <si>
    <t>MANUEL COLLAZOS BARÓN</t>
  </si>
  <si>
    <t>PETICIONARIO</t>
  </si>
  <si>
    <t>CONSORCIO INTERMARTIRES 2023</t>
  </si>
  <si>
    <t>REMISION DE INFORME DE ATENCION A REQUERIMIENTOS OBRA EMITIDO POR CONTRALORIA</t>
  </si>
  <si>
    <t>REASIGNADO A RESPOSABLE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</si>
</sst>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Aptos Narrow"/>
      <family val="2"/>
      <scheme val="minor"/>
    </font>
    <font>
      <u/>
      <sz val="11"/>
      <color theme="10"/>
      <name val="Aptos Narrow"/>
      <family val="2"/>
      <scheme val="minor"/>
    </font>
    <font>
      <b/>
      <sz val="11"/>
      <color theme="0"/>
      <name val="Aptos Narrow"/>
      <family val="2"/>
      <scheme val="minor"/>
    </font>
    <font>
      <b/>
      <sz val="14"/>
      <color theme="0"/>
      <name val="Aptos Narrow"/>
      <family val="2"/>
      <scheme val="minor"/>
    </font>
    <font>
      <sz val="14"/>
      <color theme="1"/>
      <name val="Aptos Narrow"/>
      <family val="2"/>
      <scheme val="minor"/>
    </font>
    <font>
      <sz val="11"/>
      <color rgb="FF000000"/>
      <name val="Aptos Narrow"/>
      <family val="2"/>
      <scheme val="minor"/>
    </font>
    <font>
      <sz val="11"/>
      <color rgb="FF000000"/>
      <name val="Aptos Narrow"/>
      <scheme val="minor"/>
    </font>
    <font>
      <b/>
      <sz val="11"/>
      <color theme="1"/>
      <name val="Aptos Narrow"/>
      <family val="2"/>
      <scheme val="minor"/>
    </font>
    <font>
      <sz val="11"/>
      <color rgb="FFFF0000"/>
      <name val="Aptos Narrow"/>
      <family val="2"/>
      <scheme val="minor"/>
    </font>
    <font>
      <b/>
      <sz val="8"/>
      <color rgb="FF000000"/>
      <name val="Arial"/>
      <family val="2"/>
    </font>
  </fonts>
  <fills count="1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rgb="FFBD182E"/>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rgb="FFFF0000"/>
        <bgColor indexed="64"/>
      </patternFill>
    </fill>
    <fill>
      <patternFill patternType="solid">
        <fgColor theme="1" tint="0.499984740745262"/>
        <bgColor indexed="64"/>
      </patternFill>
    </fill>
    <fill>
      <patternFill patternType="solid">
        <fgColor theme="7" tint="-0.499984740745262"/>
        <bgColor indexed="64"/>
      </patternFill>
    </fill>
    <fill>
      <patternFill patternType="solid">
        <fgColor rgb="FF002060"/>
        <bgColor indexed="64"/>
      </patternFill>
    </fill>
    <fill>
      <patternFill patternType="solid">
        <fgColor theme="6"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56">
    <xf numFmtId="0" fontId="0" fillId="0" borderId="0" xfId="0"/>
    <xf numFmtId="0" fontId="0" fillId="0" borderId="1" xfId="0" applyBorder="1"/>
    <xf numFmtId="1" fontId="0" fillId="0" borderId="1" xfId="0" applyNumberFormat="1" applyBorder="1"/>
    <xf numFmtId="1" fontId="0" fillId="0" borderId="0" xfId="0" applyNumberFormat="1"/>
    <xf numFmtId="0" fontId="0" fillId="0" borderId="1" xfId="0"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xf>
    <xf numFmtId="1" fontId="0" fillId="0" borderId="0" xfId="0" applyNumberFormat="1" applyAlignment="1">
      <alignment horizontal="center"/>
    </xf>
    <xf numFmtId="0" fontId="0" fillId="3" borderId="1" xfId="0" applyFill="1" applyBorder="1" applyAlignment="1">
      <alignment horizontal="center" vertical="center"/>
    </xf>
    <xf numFmtId="1" fontId="0" fillId="3" borderId="1" xfId="0" applyNumberFormat="1" applyFill="1" applyBorder="1" applyAlignment="1">
      <alignment horizontal="center" vertical="center"/>
    </xf>
    <xf numFmtId="0" fontId="0" fillId="3" borderId="1" xfId="0" applyFill="1" applyBorder="1" applyAlignment="1">
      <alignment horizontal="center" vertical="center" wrapText="1"/>
    </xf>
    <xf numFmtId="0" fontId="0" fillId="4" borderId="0" xfId="0" applyFill="1" applyAlignment="1">
      <alignment vertical="center"/>
    </xf>
    <xf numFmtId="14" fontId="0" fillId="3" borderId="1" xfId="0" applyNumberFormat="1" applyFill="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0" fontId="0" fillId="3" borderId="0" xfId="0" applyFill="1"/>
    <xf numFmtId="1" fontId="0" fillId="3" borderId="1" xfId="0" applyNumberFormat="1" applyFill="1" applyBorder="1" applyAlignment="1">
      <alignment horizontal="center" vertical="center" wrapText="1"/>
    </xf>
    <xf numFmtId="0" fontId="0" fillId="3" borderId="1" xfId="0" applyFill="1" applyBorder="1"/>
    <xf numFmtId="1" fontId="0" fillId="3" borderId="1" xfId="0" applyNumberFormat="1" applyFill="1" applyBorder="1"/>
    <xf numFmtId="2" fontId="0" fillId="3" borderId="1" xfId="0" applyNumberFormat="1" applyFill="1" applyBorder="1"/>
    <xf numFmtId="1" fontId="0" fillId="3" borderId="0" xfId="0" applyNumberFormat="1" applyFill="1"/>
    <xf numFmtId="2" fontId="0" fillId="3" borderId="0" xfId="0" applyNumberFormat="1" applyFill="1"/>
    <xf numFmtId="0" fontId="4" fillId="0" borderId="0" xfId="0" applyFont="1" applyAlignment="1">
      <alignment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64" fontId="3" fillId="7" borderId="1" xfId="0" applyNumberFormat="1" applyFont="1" applyFill="1" applyBorder="1" applyAlignment="1">
      <alignment horizontal="center" vertical="center"/>
    </xf>
    <xf numFmtId="0" fontId="0" fillId="0" borderId="2" xfId="0" applyBorder="1" applyAlignment="1">
      <alignment horizontal="center" vertical="center"/>
    </xf>
    <xf numFmtId="1" fontId="0" fillId="0" borderId="2" xfId="0" applyNumberFormat="1" applyBorder="1" applyAlignment="1">
      <alignment horizontal="center"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0" fontId="2" fillId="5" borderId="3" xfId="0" applyFont="1" applyFill="1" applyBorder="1" applyAlignment="1">
      <alignment horizontal="center" vertical="center"/>
    </xf>
    <xf numFmtId="1" fontId="2" fillId="5" borderId="3" xfId="0" applyNumberFormat="1" applyFont="1" applyFill="1" applyBorder="1" applyAlignment="1">
      <alignment horizontal="center" vertical="center"/>
    </xf>
    <xf numFmtId="0" fontId="0" fillId="0" borderId="1" xfId="0" applyBorder="1" applyAlignment="1">
      <alignment horizontal="center" wrapText="1"/>
    </xf>
    <xf numFmtId="1" fontId="0" fillId="0" borderId="1" xfId="0" applyNumberFormat="1" applyBorder="1" applyAlignment="1">
      <alignment horizontal="center" wrapText="1"/>
    </xf>
    <xf numFmtId="0" fontId="2" fillId="6" borderId="1" xfId="0" applyFont="1" applyFill="1" applyBorder="1" applyAlignment="1">
      <alignment horizontal="center" vertical="center"/>
    </xf>
    <xf numFmtId="1" fontId="2" fillId="6" borderId="1" xfId="0" applyNumberFormat="1" applyFont="1" applyFill="1" applyBorder="1" applyAlignment="1">
      <alignment horizontal="center" vertical="center"/>
    </xf>
    <xf numFmtId="0" fontId="2" fillId="8" borderId="1" xfId="0" applyFont="1" applyFill="1" applyBorder="1" applyAlignment="1">
      <alignment horizontal="center" vertical="center"/>
    </xf>
    <xf numFmtId="1" fontId="2" fillId="8" borderId="1" xfId="0" applyNumberFormat="1" applyFont="1" applyFill="1" applyBorder="1" applyAlignment="1">
      <alignment horizontal="center" vertical="center"/>
    </xf>
    <xf numFmtId="2" fontId="2" fillId="8" borderId="1" xfId="0" applyNumberFormat="1" applyFont="1" applyFill="1" applyBorder="1" applyAlignment="1">
      <alignment horizontal="center" vertical="center"/>
    </xf>
    <xf numFmtId="0" fontId="2" fillId="9" borderId="1" xfId="0" applyFont="1" applyFill="1" applyBorder="1" applyAlignment="1">
      <alignment horizontal="center"/>
    </xf>
    <xf numFmtId="0" fontId="2" fillId="10" borderId="1" xfId="0" applyFont="1" applyFill="1" applyBorder="1" applyAlignment="1">
      <alignment horizontal="center"/>
    </xf>
    <xf numFmtId="1" fontId="2" fillId="10" borderId="1" xfId="0" applyNumberFormat="1" applyFont="1" applyFill="1" applyBorder="1" applyAlignment="1">
      <alignment horizontal="center"/>
    </xf>
    <xf numFmtId="0" fontId="2" fillId="11" borderId="1" xfId="0" applyFont="1" applyFill="1" applyBorder="1" applyAlignment="1">
      <alignment horizontal="center" vertical="center"/>
    </xf>
    <xf numFmtId="1" fontId="2" fillId="11" borderId="1" xfId="0" applyNumberFormat="1" applyFont="1" applyFill="1" applyBorder="1" applyAlignment="1">
      <alignment horizontal="center"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5" fillId="3" borderId="1" xfId="0" applyFont="1" applyFill="1" applyBorder="1" applyAlignment="1">
      <alignment horizontal="center" vertical="center"/>
    </xf>
    <xf numFmtId="1" fontId="6"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1" fontId="5" fillId="3" borderId="1" xfId="0" applyNumberFormat="1" applyFont="1" applyFill="1" applyBorder="1" applyAlignment="1">
      <alignment horizontal="center" vertical="center"/>
    </xf>
    <xf numFmtId="14" fontId="5" fillId="3" borderId="1" xfId="0" applyNumberFormat="1" applyFont="1" applyFill="1" applyBorder="1" applyAlignment="1">
      <alignment horizontal="center" vertical="center"/>
    </xf>
    <xf numFmtId="1" fontId="5" fillId="0" borderId="1" xfId="0" applyNumberFormat="1" applyFont="1" applyBorder="1" applyAlignment="1">
      <alignment horizontal="center" vertical="center"/>
    </xf>
    <xf numFmtId="0" fontId="5" fillId="3"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4" fontId="0" fillId="0" borderId="2" xfId="0" applyNumberFormat="1" applyBorder="1" applyAlignment="1">
      <alignment horizontal="center" vertical="center"/>
    </xf>
    <xf numFmtId="14" fontId="0" fillId="0" borderId="4" xfId="0" applyNumberFormat="1" applyBorder="1" applyAlignment="1">
      <alignment horizontal="center" vertical="center"/>
    </xf>
    <xf numFmtId="1" fontId="0" fillId="3" borderId="2" xfId="0" applyNumberFormat="1" applyFill="1" applyBorder="1" applyAlignment="1">
      <alignment horizontal="center" vertical="center" wrapText="1"/>
    </xf>
    <xf numFmtId="0" fontId="0" fillId="3" borderId="2" xfId="0" applyFill="1" applyBorder="1" applyAlignment="1">
      <alignment horizontal="center" vertical="center" wrapText="1"/>
    </xf>
    <xf numFmtId="1" fontId="0" fillId="3" borderId="2" xfId="0" applyNumberFormat="1" applyFill="1" applyBorder="1" applyAlignment="1">
      <alignment horizontal="center" vertical="center"/>
    </xf>
    <xf numFmtId="1" fontId="0" fillId="0" borderId="2" xfId="0" applyNumberFormat="1" applyBorder="1" applyAlignment="1">
      <alignment horizontal="center"/>
    </xf>
    <xf numFmtId="0" fontId="0" fillId="0" borderId="2" xfId="0" applyBorder="1"/>
    <xf numFmtId="14" fontId="0" fillId="0" borderId="2" xfId="0" applyNumberFormat="1" applyBorder="1"/>
    <xf numFmtId="14" fontId="0" fillId="0" borderId="1" xfId="0" applyNumberFormat="1" applyBorder="1" applyAlignment="1">
      <alignment horizontal="center" vertical="center"/>
    </xf>
    <xf numFmtId="0" fontId="0" fillId="0" borderId="2" xfId="0" applyBorder="1" applyAlignment="1">
      <alignment horizontal="center"/>
    </xf>
    <xf numFmtId="0" fontId="7" fillId="3" borderId="1" xfId="0" applyFont="1" applyFill="1" applyBorder="1" applyAlignment="1">
      <alignment horizontal="center" vertical="center"/>
    </xf>
    <xf numFmtId="1" fontId="2" fillId="13" borderId="2" xfId="0" applyNumberFormat="1" applyFont="1" applyFill="1" applyBorder="1" applyAlignment="1">
      <alignment horizontal="center" vertical="center"/>
    </xf>
    <xf numFmtId="0" fontId="2" fillId="13" borderId="2" xfId="0" applyFont="1" applyFill="1" applyBorder="1" applyAlignment="1">
      <alignment horizontal="center" vertical="center"/>
    </xf>
    <xf numFmtId="0" fontId="0" fillId="0" borderId="2" xfId="0" applyBorder="1" applyAlignment="1">
      <alignment wrapText="1"/>
    </xf>
    <xf numFmtId="0" fontId="7" fillId="3" borderId="1" xfId="0" applyFont="1" applyFill="1" applyBorder="1"/>
    <xf numFmtId="14" fontId="0" fillId="0" borderId="1" xfId="0" applyNumberFormat="1" applyBorder="1" applyAlignment="1">
      <alignment horizontal="center" vertical="center" wrapText="1"/>
    </xf>
    <xf numFmtId="0" fontId="0" fillId="0" borderId="5" xfId="0"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1" fontId="0" fillId="0" borderId="3" xfId="0" applyNumberFormat="1" applyBorder="1" applyAlignment="1">
      <alignment horizontal="center"/>
    </xf>
    <xf numFmtId="1" fontId="0" fillId="0" borderId="7" xfId="0" applyNumberFormat="1" applyBorder="1" applyAlignment="1">
      <alignment horizontal="center" vertical="center"/>
    </xf>
    <xf numFmtId="14" fontId="0" fillId="3" borderId="1" xfId="0" applyNumberFormat="1" applyFill="1" applyBorder="1" applyAlignment="1">
      <alignment horizontal="center" vertical="center" wrapText="1"/>
    </xf>
    <xf numFmtId="14" fontId="5" fillId="0" borderId="1" xfId="0" applyNumberFormat="1" applyFont="1" applyBorder="1" applyAlignment="1">
      <alignment horizontal="center" vertical="center"/>
    </xf>
    <xf numFmtId="14" fontId="0" fillId="0" borderId="3" xfId="0" applyNumberFormat="1" applyBorder="1" applyAlignment="1">
      <alignment horizontal="center"/>
    </xf>
    <xf numFmtId="0" fontId="2" fillId="6" borderId="1" xfId="0" applyFont="1" applyFill="1" applyBorder="1" applyAlignment="1">
      <alignment horizontal="center" vertical="center" wrapText="1"/>
    </xf>
    <xf numFmtId="14" fontId="0" fillId="0" borderId="2" xfId="0" applyNumberFormat="1" applyBorder="1" applyAlignment="1">
      <alignment horizontal="center"/>
    </xf>
    <xf numFmtId="1" fontId="5" fillId="3" borderId="1" xfId="0" applyNumberFormat="1" applyFont="1" applyFill="1" applyBorder="1" applyAlignment="1">
      <alignment horizontal="center" vertical="center" wrapText="1"/>
    </xf>
    <xf numFmtId="14" fontId="0" fillId="3" borderId="1" xfId="0" applyNumberFormat="1" applyFill="1" applyBorder="1"/>
    <xf numFmtId="1" fontId="3" fillId="12" borderId="2" xfId="0" applyNumberFormat="1" applyFont="1" applyFill="1" applyBorder="1" applyAlignment="1">
      <alignment horizontal="center" vertical="center"/>
    </xf>
    <xf numFmtId="164" fontId="3" fillId="12" borderId="2" xfId="0" applyNumberFormat="1" applyFont="1" applyFill="1" applyBorder="1" applyAlignment="1">
      <alignment horizontal="center" vertical="center"/>
    </xf>
    <xf numFmtId="0" fontId="3" fillId="12" borderId="2" xfId="0" applyFont="1" applyFill="1" applyBorder="1" applyAlignment="1">
      <alignment horizontal="center" vertical="center"/>
    </xf>
    <xf numFmtId="1" fontId="8" fillId="0" borderId="2" xfId="1" applyNumberFormat="1" applyFont="1" applyFill="1" applyBorder="1" applyAlignment="1">
      <alignment horizontal="center"/>
    </xf>
    <xf numFmtId="1" fontId="0" fillId="0" borderId="2" xfId="0" applyNumberFormat="1" applyBorder="1"/>
    <xf numFmtId="0" fontId="7" fillId="0" borderId="4" xfId="0" applyFont="1" applyBorder="1" applyAlignment="1">
      <alignment horizontal="center" vertical="center"/>
    </xf>
    <xf numFmtId="14" fontId="0" fillId="0" borderId="7" xfId="0" applyNumberFormat="1" applyBorder="1" applyAlignment="1">
      <alignment horizontal="center" vertical="center"/>
    </xf>
    <xf numFmtId="1" fontId="0" fillId="0" borderId="4" xfId="0" applyNumberFormat="1" applyBorder="1" applyAlignment="1">
      <alignment horizontal="center"/>
    </xf>
    <xf numFmtId="0" fontId="0" fillId="0" borderId="4" xfId="0" applyBorder="1"/>
    <xf numFmtId="1" fontId="0" fillId="0" borderId="4" xfId="0" applyNumberFormat="1" applyBorder="1"/>
    <xf numFmtId="0" fontId="0" fillId="0" borderId="4" xfId="0" applyBorder="1" applyAlignment="1">
      <alignment horizontal="center"/>
    </xf>
    <xf numFmtId="164" fontId="0" fillId="0" borderId="2" xfId="0" applyNumberFormat="1" applyBorder="1" applyAlignment="1">
      <alignment horizontal="center" vertical="center"/>
    </xf>
    <xf numFmtId="1" fontId="5"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5" fillId="0" borderId="3" xfId="0" applyFont="1" applyBorder="1" applyAlignment="1">
      <alignment horizontal="center" vertical="center"/>
    </xf>
    <xf numFmtId="14" fontId="5" fillId="0" borderId="3" xfId="0" applyNumberFormat="1" applyFont="1" applyBorder="1" applyAlignment="1">
      <alignment horizontal="center" vertical="center"/>
    </xf>
    <xf numFmtId="0" fontId="0" fillId="0" borderId="3" xfId="0" applyBorder="1" applyAlignment="1">
      <alignment horizontal="center" vertical="center"/>
    </xf>
    <xf numFmtId="1" fontId="5" fillId="0" borderId="7" xfId="0" applyNumberFormat="1" applyFont="1" applyBorder="1" applyAlignment="1">
      <alignment horizontal="center" vertical="center"/>
    </xf>
    <xf numFmtId="164" fontId="5" fillId="0" borderId="7" xfId="0" applyNumberFormat="1" applyFont="1" applyBorder="1" applyAlignment="1">
      <alignment horizontal="center" vertical="center"/>
    </xf>
    <xf numFmtId="0" fontId="5" fillId="0" borderId="7" xfId="0" applyFont="1" applyBorder="1" applyAlignment="1">
      <alignment horizontal="center" vertical="center"/>
    </xf>
    <xf numFmtId="14" fontId="0" fillId="0" borderId="0" xfId="0" applyNumberFormat="1" applyAlignment="1">
      <alignment horizontal="center"/>
    </xf>
    <xf numFmtId="14" fontId="5" fillId="0" borderId="7" xfId="0" applyNumberFormat="1" applyFont="1" applyBorder="1" applyAlignment="1">
      <alignment horizontal="center" vertical="center"/>
    </xf>
    <xf numFmtId="0" fontId="0" fillId="14" borderId="1" xfId="0" applyFill="1" applyBorder="1" applyAlignment="1">
      <alignment horizontal="center" vertical="center" wrapText="1"/>
    </xf>
    <xf numFmtId="14" fontId="0" fillId="0" borderId="0" xfId="0" applyNumberFormat="1" applyAlignment="1">
      <alignment horizontal="center" vertical="center"/>
    </xf>
    <xf numFmtId="164" fontId="5" fillId="0" borderId="2" xfId="0" applyNumberFormat="1" applyFont="1"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center" vertical="center"/>
    </xf>
    <xf numFmtId="164" fontId="0" fillId="0" borderId="4" xfId="0" applyNumberForma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14" fontId="0" fillId="0" borderId="1" xfId="0" applyNumberFormat="1" applyBorder="1" applyAlignment="1">
      <alignment horizontal="center"/>
    </xf>
    <xf numFmtId="0" fontId="2" fillId="0" borderId="0" xfId="0" applyFont="1"/>
    <xf numFmtId="0" fontId="0" fillId="0" borderId="4" xfId="0" applyBorder="1" applyAlignment="1">
      <alignment horizontal="center" vertical="center" wrapText="1"/>
    </xf>
    <xf numFmtId="1" fontId="5"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14" fontId="5" fillId="0" borderId="2" xfId="0" applyNumberFormat="1" applyFont="1" applyBorder="1" applyAlignment="1">
      <alignment horizontal="center" vertical="center"/>
    </xf>
    <xf numFmtId="1" fontId="0" fillId="0" borderId="1" xfId="0" applyNumberFormat="1" applyBorder="1" applyAlignment="1">
      <alignment horizontal="center" vertical="center" wrapText="1"/>
    </xf>
    <xf numFmtId="1" fontId="0" fillId="0" borderId="2" xfId="0" applyNumberFormat="1" applyBorder="1" applyAlignment="1">
      <alignment horizontal="center" wrapText="1"/>
    </xf>
    <xf numFmtId="14" fontId="0" fillId="0" borderId="4" xfId="0" applyNumberFormat="1" applyBorder="1" applyAlignment="1">
      <alignment horizontal="center"/>
    </xf>
    <xf numFmtId="1" fontId="0" fillId="15" borderId="0" xfId="0" applyNumberFormat="1" applyFill="1" applyAlignment="1">
      <alignment horizontal="center" vertical="center"/>
    </xf>
    <xf numFmtId="164" fontId="0" fillId="15" borderId="0" xfId="0" applyNumberFormat="1" applyFill="1" applyAlignment="1">
      <alignment horizontal="center" vertical="center"/>
    </xf>
    <xf numFmtId="0" fontId="0" fillId="15" borderId="0" xfId="0" applyFill="1" applyAlignment="1">
      <alignment horizontal="center" vertical="center"/>
    </xf>
    <xf numFmtId="14" fontId="0" fillId="15" borderId="0" xfId="0" applyNumberFormat="1" applyFill="1" applyAlignment="1">
      <alignment horizontal="center" vertical="center"/>
    </xf>
    <xf numFmtId="1" fontId="2" fillId="5" borderId="4" xfId="0" applyNumberFormat="1" applyFont="1" applyFill="1" applyBorder="1" applyAlignment="1">
      <alignment horizontal="center" vertical="center"/>
    </xf>
    <xf numFmtId="0" fontId="2" fillId="5" borderId="4" xfId="0" applyFont="1" applyFill="1" applyBorder="1" applyAlignment="1">
      <alignment horizontal="center" vertical="center"/>
    </xf>
    <xf numFmtId="1" fontId="0" fillId="15" borderId="2" xfId="0" applyNumberFormat="1" applyFill="1" applyBorder="1" applyAlignment="1">
      <alignment horizontal="center"/>
    </xf>
    <xf numFmtId="14" fontId="0" fillId="15" borderId="2" xfId="0" applyNumberFormat="1" applyFill="1" applyBorder="1"/>
    <xf numFmtId="0" fontId="0" fillId="15" borderId="2" xfId="0" applyFill="1" applyBorder="1"/>
    <xf numFmtId="0" fontId="0" fillId="15" borderId="2" xfId="0" applyFill="1" applyBorder="1" applyAlignment="1">
      <alignment horizontal="center"/>
    </xf>
    <xf numFmtId="0" fontId="0" fillId="15" borderId="0" xfId="0" applyFill="1"/>
    <xf numFmtId="0" fontId="0" fillId="15" borderId="1" xfId="0" applyFill="1" applyBorder="1" applyAlignment="1">
      <alignment horizontal="center"/>
    </xf>
    <xf numFmtId="1" fontId="0" fillId="15" borderId="1" xfId="0" applyNumberFormat="1" applyFill="1" applyBorder="1" applyAlignment="1">
      <alignment horizontal="center"/>
    </xf>
    <xf numFmtId="0" fontId="0" fillId="15" borderId="0" xfId="0" applyFill="1" applyAlignment="1">
      <alignment horizontal="center"/>
    </xf>
    <xf numFmtId="2" fontId="2" fillId="6" borderId="1" xfId="0" applyNumberFormat="1" applyFont="1" applyFill="1" applyBorder="1" applyAlignment="1">
      <alignment horizontal="center" vertical="center"/>
    </xf>
    <xf numFmtId="2" fontId="0" fillId="0" borderId="1" xfId="0" applyNumberFormat="1" applyBorder="1" applyAlignment="1">
      <alignment horizontal="center" vertical="center"/>
    </xf>
    <xf numFmtId="2" fontId="0" fillId="0" borderId="1" xfId="0" applyNumberFormat="1" applyBorder="1" applyAlignment="1">
      <alignment horizontal="center"/>
    </xf>
    <xf numFmtId="2" fontId="5" fillId="0" borderId="1" xfId="0" applyNumberFormat="1" applyFont="1" applyBorder="1" applyAlignment="1">
      <alignment horizontal="center" vertical="center"/>
    </xf>
    <xf numFmtId="2" fontId="9" fillId="0" borderId="0" xfId="0" applyNumberFormat="1" applyFont="1"/>
    <xf numFmtId="2" fontId="0" fillId="0" borderId="0" xfId="0" applyNumberFormat="1" applyAlignment="1">
      <alignment horizontal="center"/>
    </xf>
    <xf numFmtId="14" fontId="0" fillId="0" borderId="1" xfId="0" applyNumberFormat="1" applyBorder="1" applyAlignment="1">
      <alignment horizontal="center" wrapText="1"/>
    </xf>
    <xf numFmtId="0" fontId="0" fillId="0" borderId="0" xfId="0" applyAlignment="1">
      <alignment horizontal="center" vertical="center" wrapText="1"/>
    </xf>
    <xf numFmtId="1" fontId="0" fillId="0" borderId="3" xfId="0" applyNumberFormat="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xf>
    <xf numFmtId="0" fontId="0" fillId="0" borderId="3" xfId="0" applyBorder="1" applyAlignment="1">
      <alignment horizontal="center"/>
    </xf>
    <xf numFmtId="0" fontId="0" fillId="2" borderId="1" xfId="0" applyFill="1" applyBorder="1" applyAlignment="1">
      <alignment horizontal="center" vertical="center"/>
    </xf>
  </cellXfs>
  <cellStyles count="2">
    <cellStyle name="Hyperlink" xfId="1" builtinId="8"/>
    <cellStyle name="Normal" xfId="0" builtinId="0"/>
  </cellStyles>
  <dxfs count="66">
    <dxf>
      <font>
        <b/>
        <i val="0"/>
        <color rgb="FF9C5700"/>
      </font>
      <fill>
        <patternFill>
          <bgColor rgb="FFFFEB9C"/>
        </patternFill>
      </fill>
    </dxf>
    <dxf>
      <font>
        <b/>
        <i val="0"/>
      </font>
      <fill>
        <patternFill patternType="solid">
          <bgColor rgb="FF0070C0"/>
        </patternFill>
      </fill>
    </dxf>
    <dxf>
      <font>
        <b/>
        <i val="0"/>
        <color rgb="FF9C0006"/>
      </font>
      <fill>
        <patternFill patternType="solid">
          <bgColor theme="5" tint="0.59999389629810485"/>
        </patternFill>
      </fill>
    </dxf>
    <dxf>
      <font>
        <color rgb="FF9C0006"/>
      </font>
      <fill>
        <patternFill>
          <bgColor rgb="FFFFC7CE"/>
        </patternFill>
      </fill>
    </dxf>
    <dxf>
      <font>
        <color rgb="FF9C0006"/>
      </font>
      <fill>
        <patternFill>
          <bgColor rgb="FFFFC7CE"/>
        </patternFill>
      </fill>
    </dxf>
    <dxf>
      <font>
        <b/>
        <i val="0"/>
        <color rgb="FF9C0006"/>
      </font>
      <fill>
        <patternFill patternType="solid">
          <bgColor theme="3" tint="0.499984740745262"/>
        </patternFill>
      </fill>
    </dxf>
    <dxf>
      <font>
        <b/>
        <i val="0"/>
        <color rgb="FFBD182E"/>
      </font>
      <fill>
        <patternFill patternType="solid">
          <bgColor theme="5" tint="0.59999389629810485"/>
        </patternFill>
      </fill>
    </dxf>
    <dxf>
      <font>
        <b/>
        <i val="0"/>
        <color rgb="FF9C5700"/>
      </font>
      <fill>
        <patternFill patternType="solid">
          <bgColor rgb="FFFFEB9C"/>
        </patternFill>
      </fill>
    </dxf>
    <dxf>
      <font>
        <b/>
        <i val="0"/>
        <color rgb="FF006100"/>
      </font>
      <fill>
        <patternFill patternType="solid">
          <bgColor rgb="FFC6EFCE"/>
        </patternFill>
      </fill>
    </dxf>
    <dxf>
      <font>
        <b/>
        <i val="0"/>
        <color rgb="FF9C0006"/>
      </font>
      <fill>
        <patternFill patternType="solid">
          <bgColor theme="3" tint="0.249977111117893"/>
        </patternFill>
      </fill>
    </dxf>
    <dxf>
      <font>
        <b/>
        <i val="0"/>
        <color rgb="FF9C0006"/>
      </font>
      <fill>
        <patternFill patternType="solid">
          <bgColor theme="5" tint="0.79998168889431442"/>
        </patternFill>
      </fill>
    </dxf>
    <dxf>
      <font>
        <color rgb="FF9C0006"/>
      </font>
      <fill>
        <patternFill patternType="solid">
          <bgColor rgb="FF0070C0"/>
        </patternFill>
      </fill>
    </dxf>
    <dxf>
      <font>
        <color rgb="FF9C5700"/>
      </font>
      <fill>
        <patternFill>
          <bgColor rgb="FFFFEB9C"/>
        </patternFill>
      </fill>
    </dxf>
    <dxf>
      <font>
        <color rgb="FF9C0006"/>
      </font>
      <fill>
        <patternFill patternType="solid">
          <bgColor theme="5" tint="0.59999389629810485"/>
        </patternFill>
      </fill>
    </dxf>
    <dxf>
      <font>
        <b/>
        <i val="0"/>
        <color rgb="FF9C0006"/>
      </font>
      <fill>
        <patternFill patternType="solid">
          <bgColor theme="5" tint="0.39997558519241921"/>
        </patternFill>
      </fill>
    </dxf>
    <dxf>
      <font>
        <b/>
        <i val="0"/>
        <color rgb="FF006100"/>
      </font>
      <fill>
        <patternFill patternType="solid">
          <bgColor rgb="FFC6EFCE"/>
        </patternFill>
      </fill>
    </dxf>
    <dxf>
      <font>
        <b/>
        <i val="0"/>
        <color rgb="FF9C0006"/>
      </font>
      <fill>
        <patternFill patternType="solid">
          <bgColor theme="3" tint="0.249977111117893"/>
        </patternFill>
      </fill>
    </dxf>
    <dxf>
      <font>
        <b/>
        <i val="0"/>
        <color rgb="FF9C0006"/>
      </font>
      <fill>
        <patternFill patternType="solid">
          <bgColor rgb="FF0070C0"/>
        </patternFill>
      </fill>
    </dxf>
    <dxf>
      <font>
        <b/>
        <i val="0"/>
        <color rgb="FF9C0006"/>
      </font>
      <fill>
        <patternFill patternType="solid">
          <bgColor theme="3" tint="0.249977111117893"/>
        </patternFill>
      </fill>
    </dxf>
    <dxf>
      <font>
        <b/>
        <i val="0"/>
        <color rgb="FF9C0006"/>
      </font>
      <fill>
        <patternFill patternType="solid">
          <bgColor rgb="FF0070C0"/>
        </patternFill>
      </fill>
    </dxf>
    <dxf>
      <font>
        <b/>
        <i val="0"/>
        <color rgb="FF9C0006"/>
      </font>
      <fill>
        <patternFill patternType="solid">
          <bgColor theme="5" tint="0.39997558519241921"/>
        </patternFill>
      </fill>
    </dxf>
    <dxf>
      <font>
        <b/>
        <i val="0"/>
        <color rgb="FF006100"/>
      </font>
      <fill>
        <patternFill patternType="solid">
          <bgColor rgb="FFC6EFCE"/>
        </patternFill>
      </fill>
    </dxf>
    <dxf>
      <font>
        <color rgb="FF9C0006"/>
      </font>
      <fill>
        <patternFill>
          <bgColor rgb="FFFFC7CE"/>
        </patternFill>
      </fill>
    </dxf>
    <dxf>
      <font>
        <b/>
        <i val="0"/>
        <color rgb="FF006100"/>
      </font>
      <fill>
        <patternFill>
          <bgColor rgb="FFC6EFCE"/>
        </patternFill>
      </fill>
    </dxf>
    <dxf>
      <font>
        <b/>
        <i val="0"/>
        <color rgb="FF006100"/>
      </font>
      <fill>
        <patternFill>
          <bgColor rgb="FFC6EFCE"/>
        </patternFill>
      </fill>
    </dxf>
    <dxf>
      <font>
        <b/>
        <i val="0"/>
        <color rgb="FF006100"/>
      </font>
      <fill>
        <patternFill>
          <bgColor rgb="FFC6EFCE"/>
        </patternFill>
      </fill>
    </dxf>
    <dxf>
      <font>
        <b/>
        <i val="0"/>
        <color rgb="FF006100"/>
      </font>
      <fill>
        <patternFill>
          <bgColor rgb="FFC6EFCE"/>
        </patternFill>
      </fill>
    </dxf>
    <dxf>
      <font>
        <b/>
        <i val="0"/>
        <color rgb="FF9C5700"/>
      </font>
      <fill>
        <patternFill>
          <bgColor rgb="FFFFEB9C"/>
        </patternFill>
      </fill>
    </dxf>
    <dxf>
      <font>
        <b/>
        <i val="0"/>
      </font>
      <fill>
        <patternFill patternType="solid">
          <bgColor rgb="FF0070C0"/>
        </patternFill>
      </fill>
    </dxf>
    <dxf>
      <font>
        <b/>
        <i val="0"/>
        <color rgb="FF9C0006"/>
      </font>
      <fill>
        <patternFill patternType="solid">
          <bgColor theme="5" tint="0.59999389629810485"/>
        </patternFill>
      </fill>
    </dxf>
    <dxf>
      <font>
        <b/>
        <i val="0"/>
      </font>
      <fill>
        <patternFill patternType="solid">
          <bgColor theme="5" tint="0.399975585192419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BD182E"/>
      </font>
      <fill>
        <patternFill patternType="solid">
          <bgColor rgb="FF0070C0"/>
        </patternFill>
      </fill>
    </dxf>
    <dxf>
      <font>
        <b/>
        <i val="0"/>
        <color rgb="FF9C0006"/>
      </font>
      <fill>
        <patternFill patternType="solid">
          <bgColor theme="5" tint="0.39997558519241921"/>
        </patternFill>
      </fill>
    </dxf>
    <dxf>
      <font>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font>
      <fill>
        <patternFill patternType="solid">
          <bgColor rgb="FF0070C0"/>
        </patternFill>
      </fill>
    </dxf>
    <dxf>
      <font>
        <b/>
        <i val="0"/>
        <color rgb="FF9C0006"/>
      </font>
      <fill>
        <patternFill patternType="solid">
          <bgColor theme="5" tint="0.59999389629810485"/>
        </patternFill>
      </fill>
    </dxf>
    <dxf>
      <font>
        <b/>
        <i val="0"/>
      </font>
      <fill>
        <patternFill patternType="solid">
          <bgColor theme="5" tint="0.39997558519241921"/>
        </patternFill>
      </fill>
    </dxf>
    <dxf>
      <font>
        <b/>
        <i val="0"/>
        <color rgb="FFBD182E"/>
      </font>
      <fill>
        <patternFill patternType="solid">
          <bgColor rgb="FF0070C0"/>
        </patternFill>
      </fill>
    </dxf>
    <dxf>
      <font>
        <b/>
        <i val="0"/>
        <color rgb="FF9C0006"/>
      </font>
      <fill>
        <patternFill patternType="solid">
          <bgColor theme="5" tint="0.39997558519241921"/>
        </patternFill>
      </fill>
    </dxf>
    <dxf>
      <font>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9C0006"/>
      </font>
      <fill>
        <patternFill>
          <bgColor rgb="FFFFC7CE"/>
        </patternFill>
      </fill>
    </dxf>
    <dxf>
      <font>
        <b/>
        <i val="0"/>
        <color theme="1"/>
      </font>
      <fill>
        <patternFill patternType="solid">
          <bgColor rgb="FF0070C0"/>
        </patternFill>
      </fill>
    </dxf>
    <dxf>
      <font>
        <b/>
        <i val="0"/>
        <color rgb="FF006100"/>
      </font>
      <fill>
        <patternFill patternType="solid">
          <bgColor rgb="FFC6EFCE"/>
        </patternFill>
      </fill>
    </dxf>
    <dxf>
      <font>
        <b/>
        <i val="0"/>
        <color rgb="FF9C0006"/>
      </font>
      <fill>
        <patternFill patternType="solid">
          <bgColor theme="5" tint="0.39997558519241921"/>
        </patternFill>
      </fill>
    </dxf>
    <dxf>
      <font>
        <color rgb="FF9C5700"/>
      </font>
      <fill>
        <patternFill>
          <bgColor rgb="FFFFEB9C"/>
        </patternFill>
      </fill>
    </dxf>
    <dxf>
      <font>
        <color rgb="FF006100"/>
      </font>
      <fill>
        <patternFill>
          <bgColor rgb="FFC6EFCE"/>
        </patternFill>
      </fill>
    </dxf>
    <dxf>
      <font>
        <b/>
        <i val="0"/>
        <color theme="1"/>
      </font>
      <fill>
        <patternFill patternType="solid">
          <bgColor rgb="FF0070C0"/>
        </patternFill>
      </fill>
    </dxf>
    <dxf>
      <font>
        <b/>
        <i val="0"/>
        <color rgb="FF006100"/>
      </font>
      <fill>
        <patternFill patternType="solid">
          <bgColor rgb="FFC6EFCE"/>
        </patternFill>
      </fill>
    </dxf>
    <dxf>
      <font>
        <b/>
        <i val="0"/>
        <color rgb="FF9C0006"/>
      </font>
      <fill>
        <patternFill patternType="solid">
          <bgColor theme="5" tint="0.39997558519241921"/>
        </patternFill>
      </fill>
    </dxf>
    <dxf>
      <font>
        <color rgb="FF9C5700"/>
      </font>
      <fill>
        <patternFill>
          <bgColor rgb="FFFFEB9C"/>
        </patternFill>
      </fill>
    </dxf>
    <dxf>
      <font>
        <color rgb="FF006100"/>
      </font>
      <fill>
        <patternFill>
          <bgColor rgb="FFC6EFCE"/>
        </patternFill>
      </fill>
    </dxf>
    <dxf>
      <font>
        <b/>
        <i val="0"/>
        <color rgb="FF9C0006"/>
      </font>
      <fill>
        <patternFill patternType="solid">
          <bgColor rgb="FF0070C0"/>
        </patternFill>
      </fill>
    </dxf>
    <dxf>
      <font>
        <b/>
        <i val="0"/>
        <color rgb="FF006100"/>
      </font>
      <fill>
        <patternFill patternType="solid">
          <bgColor rgb="FFC6EFCE"/>
        </patternFill>
      </fill>
    </dxf>
    <dxf>
      <font>
        <b/>
        <i val="0"/>
        <color rgb="FF9C0006"/>
      </font>
      <fill>
        <patternFill patternType="solid">
          <bgColor theme="5" tint="0.59999389629810485"/>
        </patternFill>
      </fill>
    </dxf>
    <dxf>
      <font>
        <color rgb="FF9C0006"/>
      </font>
      <fill>
        <patternFill>
          <bgColor rgb="FFFFC7CE"/>
        </patternFill>
      </fill>
    </dxf>
    <dxf>
      <font>
        <b/>
        <i val="0"/>
        <color theme="1"/>
      </font>
      <fill>
        <patternFill patternType="solid">
          <bgColor rgb="FF0070C0"/>
        </patternFill>
      </fill>
    </dxf>
    <dxf>
      <font>
        <b/>
        <i val="0"/>
        <color rgb="FF006100"/>
      </font>
      <fill>
        <patternFill>
          <bgColor rgb="FFC6EFCE"/>
        </patternFill>
      </fill>
    </dxf>
    <dxf>
      <font>
        <b/>
        <i val="0"/>
        <color rgb="FF9C0006"/>
      </font>
      <fill>
        <patternFill patternType="solid">
          <bgColor theme="5" tint="0.59999389629810485"/>
        </patternFill>
      </fill>
    </dxf>
  </dxfs>
  <tableStyles count="0" defaultTableStyle="TableStyleMedium2" defaultPivotStyle="PivotStyleLight16"/>
  <colors>
    <mruColors>
      <color rgb="FFBD182E"/>
      <color rgb="FFFF79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15E0-5705-48A2-B9FA-C31A61259E60}">
  <sheetPr codeName="Hoja1">
    <tabColor rgb="FFFF0000"/>
  </sheetPr>
  <dimension ref="A1:K40"/>
  <sheetViews>
    <sheetView zoomScale="94" workbookViewId="0">
      <selection activeCell="E21" sqref="E21"/>
    </sheetView>
  </sheetViews>
  <sheetFormatPr baseColWidth="10" defaultColWidth="11.5" defaultRowHeight="15" x14ac:dyDescent="0.2"/>
  <cols>
    <col min="1" max="1" width="4" customWidth="1"/>
    <col min="2" max="2" width="12.1640625" customWidth="1"/>
    <col min="3" max="3" width="18.1640625" style="3" customWidth="1"/>
    <col min="4" max="4" width="35.33203125" customWidth="1"/>
    <col min="5" max="5" width="27.33203125" style="11" customWidth="1"/>
    <col min="6" max="6" width="20.1640625" style="11" customWidth="1"/>
    <col min="7" max="7" width="19" customWidth="1"/>
    <col min="8" max="8" width="29.33203125" customWidth="1"/>
    <col min="9" max="9" width="22.5" customWidth="1"/>
    <col min="10" max="10" width="23.33203125" customWidth="1"/>
    <col min="11" max="11" width="22.5" customWidth="1"/>
  </cols>
  <sheetData>
    <row r="1" spans="1:11" s="120" customFormat="1" ht="37.5" customHeight="1" x14ac:dyDescent="0.2">
      <c r="A1" s="35" t="s">
        <v>0</v>
      </c>
      <c r="B1" s="35" t="s">
        <v>1</v>
      </c>
      <c r="C1" s="36" t="s">
        <v>2</v>
      </c>
      <c r="D1" s="35" t="s">
        <v>3</v>
      </c>
      <c r="E1" s="36" t="s">
        <v>4</v>
      </c>
      <c r="F1" s="36" t="s">
        <v>5</v>
      </c>
      <c r="G1" s="35" t="s">
        <v>6</v>
      </c>
      <c r="H1" s="35" t="s">
        <v>7</v>
      </c>
      <c r="I1" s="35" t="s">
        <v>8</v>
      </c>
      <c r="J1" s="35" t="s">
        <v>9</v>
      </c>
      <c r="K1" s="35" t="s">
        <v>10</v>
      </c>
    </row>
    <row r="2" spans="1:11" x14ac:dyDescent="0.2">
      <c r="A2" s="49">
        <v>1</v>
      </c>
      <c r="B2" s="31">
        <v>157</v>
      </c>
      <c r="C2" s="32">
        <v>20262100045023</v>
      </c>
      <c r="D2" s="31" t="s">
        <v>11</v>
      </c>
      <c r="E2" s="32">
        <v>20266400000133</v>
      </c>
      <c r="F2" s="32" t="s">
        <v>12</v>
      </c>
      <c r="G2" s="31" t="s">
        <v>13</v>
      </c>
      <c r="H2" s="31" t="s">
        <v>14</v>
      </c>
      <c r="I2" s="31" t="s">
        <v>15</v>
      </c>
      <c r="J2" s="31" t="s">
        <v>16</v>
      </c>
      <c r="K2" s="31" t="s">
        <v>17</v>
      </c>
    </row>
    <row r="3" spans="1:11" x14ac:dyDescent="0.2">
      <c r="A3" s="49">
        <v>2</v>
      </c>
      <c r="B3" s="31">
        <v>147</v>
      </c>
      <c r="C3" s="32" t="s">
        <v>18</v>
      </c>
      <c r="D3" s="31" t="s">
        <v>19</v>
      </c>
      <c r="E3" s="32" t="s">
        <v>20</v>
      </c>
      <c r="F3" s="32" t="s">
        <v>21</v>
      </c>
      <c r="G3" s="31" t="s">
        <v>22</v>
      </c>
      <c r="H3" s="31" t="s">
        <v>23</v>
      </c>
      <c r="I3" s="31" t="s">
        <v>15</v>
      </c>
      <c r="J3" s="31" t="s">
        <v>16</v>
      </c>
      <c r="K3" s="31" t="s">
        <v>24</v>
      </c>
    </row>
    <row r="4" spans="1:11" ht="21.75" customHeight="1" x14ac:dyDescent="0.2">
      <c r="A4" s="49">
        <v>3</v>
      </c>
      <c r="B4" s="31">
        <v>166</v>
      </c>
      <c r="C4" s="32">
        <v>20262100049653</v>
      </c>
      <c r="D4" s="31" t="s">
        <v>25</v>
      </c>
      <c r="E4" s="32">
        <v>20266420001843</v>
      </c>
      <c r="F4" s="32" t="s">
        <v>26</v>
      </c>
      <c r="G4" s="31" t="s">
        <v>27</v>
      </c>
      <c r="H4" s="31" t="s">
        <v>28</v>
      </c>
      <c r="I4" s="61">
        <v>46065</v>
      </c>
      <c r="J4" s="31" t="s">
        <v>16</v>
      </c>
      <c r="K4" s="31" t="s">
        <v>29</v>
      </c>
    </row>
    <row r="5" spans="1:11" ht="24" customHeight="1" x14ac:dyDescent="0.2">
      <c r="A5" s="49">
        <v>4</v>
      </c>
      <c r="B5" s="31">
        <v>186</v>
      </c>
      <c r="C5" s="32" t="s">
        <v>18</v>
      </c>
      <c r="D5" s="31" t="s">
        <v>30</v>
      </c>
      <c r="E5" s="32" t="s">
        <v>18</v>
      </c>
      <c r="F5" s="32"/>
      <c r="G5" s="31" t="s">
        <v>13</v>
      </c>
      <c r="H5" s="31"/>
      <c r="I5" s="31"/>
      <c r="J5" s="31" t="s">
        <v>16</v>
      </c>
      <c r="K5" s="31" t="s">
        <v>18</v>
      </c>
    </row>
    <row r="6" spans="1:11" x14ac:dyDescent="0.2">
      <c r="A6" s="50">
        <v>5</v>
      </c>
      <c r="B6" s="33">
        <v>169</v>
      </c>
      <c r="C6" s="34">
        <v>20262100052063</v>
      </c>
      <c r="D6" s="33" t="s">
        <v>31</v>
      </c>
      <c r="E6" s="34">
        <v>20266420002453</v>
      </c>
      <c r="F6" s="34" t="s">
        <v>31</v>
      </c>
      <c r="G6" s="33" t="s">
        <v>31</v>
      </c>
      <c r="H6" s="33" t="s">
        <v>32</v>
      </c>
      <c r="I6" s="62">
        <v>46067</v>
      </c>
      <c r="J6" s="31" t="s">
        <v>16</v>
      </c>
      <c r="K6" s="33" t="s">
        <v>29</v>
      </c>
    </row>
    <row r="7" spans="1:11" ht="19.5" customHeight="1" x14ac:dyDescent="0.2">
      <c r="A7" s="12">
        <v>6</v>
      </c>
      <c r="B7" s="6">
        <v>203</v>
      </c>
      <c r="C7" s="7">
        <v>20262000059283</v>
      </c>
      <c r="D7" s="6" t="s">
        <v>33</v>
      </c>
      <c r="E7" s="7">
        <v>20266420003353</v>
      </c>
      <c r="F7" s="7" t="s">
        <v>34</v>
      </c>
      <c r="G7" s="6" t="s">
        <v>35</v>
      </c>
      <c r="H7" s="6" t="s">
        <v>36</v>
      </c>
      <c r="I7" s="69">
        <v>46072</v>
      </c>
      <c r="J7" s="31" t="s">
        <v>16</v>
      </c>
      <c r="K7" s="33" t="s">
        <v>29</v>
      </c>
    </row>
    <row r="8" spans="1:11" x14ac:dyDescent="0.2">
      <c r="A8" s="12">
        <v>7</v>
      </c>
      <c r="B8" s="6">
        <v>202</v>
      </c>
      <c r="C8" s="7">
        <v>20262000059893</v>
      </c>
      <c r="D8" s="6" t="s">
        <v>37</v>
      </c>
      <c r="E8" s="7">
        <v>20266420003343</v>
      </c>
      <c r="F8" s="7" t="s">
        <v>37</v>
      </c>
      <c r="G8" s="6" t="s">
        <v>35</v>
      </c>
      <c r="H8" s="6" t="s">
        <v>36</v>
      </c>
      <c r="I8" s="69">
        <v>46072</v>
      </c>
      <c r="J8" s="31" t="s">
        <v>16</v>
      </c>
      <c r="K8" s="33" t="s">
        <v>29</v>
      </c>
    </row>
    <row r="9" spans="1:11" x14ac:dyDescent="0.2">
      <c r="A9" s="12">
        <v>8</v>
      </c>
      <c r="B9" s="6">
        <v>204</v>
      </c>
      <c r="C9" s="7" t="s">
        <v>18</v>
      </c>
      <c r="D9" s="6" t="s">
        <v>38</v>
      </c>
      <c r="E9" s="7" t="s">
        <v>39</v>
      </c>
      <c r="F9" s="7" t="s">
        <v>38</v>
      </c>
      <c r="G9" s="6" t="s">
        <v>13</v>
      </c>
      <c r="H9" s="6" t="s">
        <v>40</v>
      </c>
      <c r="I9" s="69">
        <v>46073</v>
      </c>
      <c r="J9" s="6" t="s">
        <v>16</v>
      </c>
      <c r="K9" s="6" t="s">
        <v>18</v>
      </c>
    </row>
    <row r="10" spans="1:11" x14ac:dyDescent="0.2">
      <c r="A10" s="12">
        <v>9</v>
      </c>
      <c r="B10" s="6">
        <v>256</v>
      </c>
      <c r="C10" s="7">
        <v>20262100096923</v>
      </c>
      <c r="D10" s="6" t="s">
        <v>41</v>
      </c>
      <c r="E10" s="7">
        <v>20266420004323</v>
      </c>
      <c r="F10" s="7" t="s">
        <v>42</v>
      </c>
      <c r="G10" s="6" t="s">
        <v>31</v>
      </c>
      <c r="H10" s="6" t="s">
        <v>32</v>
      </c>
      <c r="I10" s="69">
        <v>46092</v>
      </c>
      <c r="J10" s="6" t="s">
        <v>16</v>
      </c>
      <c r="K10" s="6" t="s">
        <v>17</v>
      </c>
    </row>
    <row r="11" spans="1:11" ht="20.25" customHeight="1" x14ac:dyDescent="0.2">
      <c r="A11" s="12">
        <v>10</v>
      </c>
      <c r="B11" s="6">
        <v>266</v>
      </c>
      <c r="C11" s="7">
        <v>20266410012992</v>
      </c>
      <c r="D11" s="6" t="s">
        <v>38</v>
      </c>
      <c r="E11" s="7">
        <v>20266420004463</v>
      </c>
      <c r="F11" s="6" t="s">
        <v>43</v>
      </c>
      <c r="G11" s="6" t="s">
        <v>13</v>
      </c>
      <c r="H11" s="6" t="s">
        <v>44</v>
      </c>
      <c r="I11" s="69">
        <v>46097</v>
      </c>
      <c r="J11" s="6" t="s">
        <v>16</v>
      </c>
      <c r="K11" s="6" t="s">
        <v>29</v>
      </c>
    </row>
    <row r="12" spans="1:11" x14ac:dyDescent="0.2">
      <c r="A12" s="12">
        <v>11</v>
      </c>
      <c r="B12" s="6">
        <v>279</v>
      </c>
      <c r="C12" s="7">
        <v>20262000110523</v>
      </c>
      <c r="D12" s="6" t="s">
        <v>45</v>
      </c>
      <c r="E12" s="7">
        <v>20266420004663</v>
      </c>
      <c r="F12" s="7" t="s">
        <v>46</v>
      </c>
      <c r="G12" s="6" t="s">
        <v>35</v>
      </c>
      <c r="H12" s="6" t="s">
        <v>36</v>
      </c>
      <c r="I12" s="69">
        <v>46101</v>
      </c>
      <c r="J12" s="6" t="s">
        <v>16</v>
      </c>
      <c r="K12" s="6" t="s">
        <v>29</v>
      </c>
    </row>
    <row r="13" spans="1:11" x14ac:dyDescent="0.2">
      <c r="A13" s="12">
        <v>12</v>
      </c>
      <c r="B13" s="6">
        <v>316</v>
      </c>
      <c r="C13" s="7">
        <v>20262200116083</v>
      </c>
      <c r="D13" s="6" t="s">
        <v>47</v>
      </c>
      <c r="E13" s="7">
        <v>20266420005023</v>
      </c>
      <c r="F13" s="7" t="s">
        <v>48</v>
      </c>
      <c r="G13" s="6" t="s">
        <v>49</v>
      </c>
      <c r="H13" s="6" t="s">
        <v>50</v>
      </c>
      <c r="I13" s="69">
        <v>46107</v>
      </c>
      <c r="J13" s="6" t="s">
        <v>16</v>
      </c>
      <c r="K13" s="6" t="s">
        <v>29</v>
      </c>
    </row>
    <row r="14" spans="1:11" ht="19.5" customHeight="1" x14ac:dyDescent="0.2">
      <c r="A14" s="12">
        <v>13</v>
      </c>
      <c r="B14" s="6">
        <v>318</v>
      </c>
      <c r="C14" s="7" t="s">
        <v>51</v>
      </c>
      <c r="D14" s="8" t="s">
        <v>52</v>
      </c>
      <c r="E14" s="7">
        <v>20266420005073</v>
      </c>
      <c r="F14" s="126" t="s">
        <v>53</v>
      </c>
      <c r="G14" s="6" t="s">
        <v>13</v>
      </c>
      <c r="H14" s="6" t="s">
        <v>54</v>
      </c>
      <c r="I14" s="69">
        <v>46111</v>
      </c>
      <c r="J14" s="6" t="s">
        <v>16</v>
      </c>
      <c r="K14" s="6" t="s">
        <v>29</v>
      </c>
    </row>
    <row r="15" spans="1:11" x14ac:dyDescent="0.2">
      <c r="A15" s="12">
        <v>14</v>
      </c>
      <c r="B15" s="6">
        <v>310</v>
      </c>
      <c r="C15" s="7" t="s">
        <v>18</v>
      </c>
      <c r="D15" s="6" t="s">
        <v>55</v>
      </c>
      <c r="E15" s="7" t="s">
        <v>56</v>
      </c>
      <c r="F15" s="7" t="s">
        <v>57</v>
      </c>
      <c r="G15" s="6" t="s">
        <v>31</v>
      </c>
      <c r="H15" s="6" t="s">
        <v>28</v>
      </c>
      <c r="I15" s="69">
        <v>46118</v>
      </c>
      <c r="J15" s="6" t="s">
        <v>16</v>
      </c>
      <c r="K15" s="6" t="s">
        <v>20</v>
      </c>
    </row>
    <row r="16" spans="1:11" x14ac:dyDescent="0.2">
      <c r="A16" s="12">
        <v>15</v>
      </c>
      <c r="B16" s="6">
        <v>386</v>
      </c>
      <c r="C16" s="7">
        <v>20262000153053</v>
      </c>
      <c r="D16" s="6" t="s">
        <v>58</v>
      </c>
      <c r="E16" s="7">
        <v>20266420005973</v>
      </c>
      <c r="F16" s="7" t="s">
        <v>59</v>
      </c>
      <c r="G16" s="6" t="s">
        <v>35</v>
      </c>
      <c r="H16" s="6" t="s">
        <v>60</v>
      </c>
      <c r="I16" s="69">
        <v>46139</v>
      </c>
      <c r="J16" s="6" t="s">
        <v>16</v>
      </c>
      <c r="K16" s="6" t="s">
        <v>29</v>
      </c>
    </row>
    <row r="17" spans="1:11" x14ac:dyDescent="0.2">
      <c r="A17" s="12">
        <v>12</v>
      </c>
      <c r="B17" s="6">
        <v>357</v>
      </c>
      <c r="C17" s="7"/>
      <c r="D17" s="6" t="s">
        <v>61</v>
      </c>
      <c r="E17" s="7"/>
      <c r="F17" s="7" t="s">
        <v>61</v>
      </c>
      <c r="G17" s="6" t="s">
        <v>62</v>
      </c>
      <c r="H17" s="6" t="s">
        <v>28</v>
      </c>
      <c r="I17" s="6"/>
      <c r="J17" s="6" t="s">
        <v>16</v>
      </c>
      <c r="K17" s="6" t="s">
        <v>29</v>
      </c>
    </row>
    <row r="18" spans="1:11" x14ac:dyDescent="0.2">
      <c r="A18" s="12">
        <v>13</v>
      </c>
      <c r="B18" s="6">
        <v>333</v>
      </c>
      <c r="C18" s="7">
        <v>20262200136283</v>
      </c>
      <c r="D18" s="6" t="s">
        <v>63</v>
      </c>
      <c r="E18" s="7">
        <v>20266420005503</v>
      </c>
      <c r="F18" s="6" t="s">
        <v>63</v>
      </c>
      <c r="G18" s="6" t="s">
        <v>49</v>
      </c>
      <c r="H18" s="6" t="s">
        <v>28</v>
      </c>
      <c r="I18" s="69">
        <v>46122</v>
      </c>
      <c r="J18" s="6" t="s">
        <v>16</v>
      </c>
      <c r="K18" s="6" t="s">
        <v>29</v>
      </c>
    </row>
    <row r="19" spans="1:11" x14ac:dyDescent="0.2">
      <c r="A19" s="12">
        <v>15</v>
      </c>
      <c r="B19" s="6">
        <v>339</v>
      </c>
      <c r="C19" s="7">
        <v>20262100141313</v>
      </c>
      <c r="D19" s="6" t="s">
        <v>64</v>
      </c>
      <c r="E19" s="7">
        <v>20266420005543</v>
      </c>
      <c r="F19" s="7" t="s">
        <v>65</v>
      </c>
      <c r="G19" s="6" t="s">
        <v>66</v>
      </c>
      <c r="H19" s="6" t="s">
        <v>67</v>
      </c>
      <c r="I19" s="69">
        <v>46128</v>
      </c>
      <c r="J19" s="6" t="s">
        <v>16</v>
      </c>
      <c r="K19" s="6" t="s">
        <v>29</v>
      </c>
    </row>
    <row r="20" spans="1:11" x14ac:dyDescent="0.2">
      <c r="A20" s="12">
        <v>16</v>
      </c>
      <c r="B20" s="6">
        <v>390</v>
      </c>
      <c r="C20" s="7" t="s">
        <v>68</v>
      </c>
      <c r="D20" s="6" t="s">
        <v>69</v>
      </c>
      <c r="E20" s="7">
        <v>20262100156113</v>
      </c>
      <c r="F20" s="6" t="s">
        <v>69</v>
      </c>
      <c r="G20" s="6" t="s">
        <v>62</v>
      </c>
      <c r="H20" s="6" t="s">
        <v>44</v>
      </c>
      <c r="I20" s="69">
        <v>46140</v>
      </c>
      <c r="J20" s="6" t="s">
        <v>16</v>
      </c>
      <c r="K20" s="6" t="s">
        <v>29</v>
      </c>
    </row>
    <row r="21" spans="1:11" x14ac:dyDescent="0.2">
      <c r="A21" s="12">
        <v>17</v>
      </c>
      <c r="B21" s="6">
        <v>376</v>
      </c>
      <c r="C21" s="7">
        <v>20261700146623</v>
      </c>
      <c r="D21" s="6"/>
      <c r="E21" s="7">
        <v>20262100156113</v>
      </c>
      <c r="F21" s="7"/>
      <c r="G21" s="6"/>
      <c r="H21" s="6"/>
      <c r="I21" s="6"/>
      <c r="J21" s="6" t="s">
        <v>16</v>
      </c>
      <c r="K21" s="6" t="s">
        <v>29</v>
      </c>
    </row>
    <row r="22" spans="1:11" x14ac:dyDescent="0.2">
      <c r="A22" s="12">
        <v>18</v>
      </c>
      <c r="B22" s="6"/>
      <c r="C22" s="7"/>
      <c r="D22" s="6"/>
      <c r="E22" s="7"/>
      <c r="F22" s="7"/>
      <c r="G22" s="6"/>
      <c r="H22" s="6"/>
      <c r="I22" s="6"/>
      <c r="J22" s="6"/>
      <c r="K22" s="6"/>
    </row>
    <row r="23" spans="1:11" x14ac:dyDescent="0.2">
      <c r="A23" s="12">
        <v>19</v>
      </c>
      <c r="B23" s="6"/>
      <c r="C23" s="7"/>
      <c r="D23" s="6"/>
      <c r="E23" s="7"/>
      <c r="F23" s="7"/>
      <c r="G23" s="6"/>
      <c r="H23" s="6"/>
      <c r="I23" s="6"/>
      <c r="J23" s="6"/>
      <c r="K23" s="6"/>
    </row>
    <row r="24" spans="1:11" x14ac:dyDescent="0.2">
      <c r="A24" s="12">
        <v>20</v>
      </c>
      <c r="B24" s="6"/>
      <c r="C24" s="7"/>
      <c r="D24" s="6"/>
      <c r="E24" s="7"/>
      <c r="F24" s="7"/>
      <c r="G24" s="6"/>
      <c r="H24" s="6"/>
      <c r="I24" s="6"/>
      <c r="J24" s="6"/>
      <c r="K24" s="6"/>
    </row>
    <row r="25" spans="1:11" x14ac:dyDescent="0.2">
      <c r="A25" s="12">
        <v>21</v>
      </c>
      <c r="B25" s="6"/>
      <c r="C25" s="7"/>
      <c r="D25" s="6"/>
      <c r="E25" s="7"/>
      <c r="F25" s="7"/>
      <c r="G25" s="6"/>
      <c r="H25" s="6"/>
      <c r="I25" s="6"/>
      <c r="J25" s="6"/>
      <c r="K25" s="6"/>
    </row>
    <row r="26" spans="1:11" x14ac:dyDescent="0.2">
      <c r="A26" s="12">
        <v>22.3611111111111</v>
      </c>
      <c r="B26" s="6"/>
      <c r="C26" s="7"/>
      <c r="D26" s="6"/>
      <c r="E26" s="7"/>
      <c r="F26" s="7"/>
      <c r="G26" s="6"/>
      <c r="H26" s="6"/>
      <c r="I26" s="6"/>
      <c r="J26" s="6"/>
      <c r="K26" s="6"/>
    </row>
    <row r="27" spans="1:11" x14ac:dyDescent="0.2">
      <c r="A27" s="12">
        <v>23.477777777777799</v>
      </c>
      <c r="B27" s="6"/>
      <c r="C27" s="7"/>
      <c r="D27" s="6"/>
      <c r="E27" s="7"/>
      <c r="F27" s="7"/>
      <c r="G27" s="6"/>
      <c r="H27" s="6"/>
      <c r="I27" s="6"/>
      <c r="J27" s="6"/>
      <c r="K27" s="6"/>
    </row>
    <row r="28" spans="1:11" x14ac:dyDescent="0.2">
      <c r="A28" s="12">
        <v>24.594444444444399</v>
      </c>
      <c r="B28" s="6"/>
      <c r="C28" s="7"/>
      <c r="D28" s="6"/>
      <c r="E28" s="7"/>
      <c r="F28" s="7"/>
      <c r="G28" s="6"/>
      <c r="H28" s="6"/>
      <c r="I28" s="6"/>
      <c r="J28" s="6"/>
      <c r="K28" s="6"/>
    </row>
    <row r="29" spans="1:11" x14ac:dyDescent="0.2">
      <c r="A29" s="12">
        <v>25.711111111111101</v>
      </c>
      <c r="B29" s="6"/>
      <c r="C29" s="7"/>
      <c r="D29" s="6"/>
      <c r="E29" s="7"/>
      <c r="F29" s="7"/>
      <c r="G29" s="6"/>
      <c r="H29" s="6"/>
      <c r="I29" s="6"/>
      <c r="J29" s="6"/>
      <c r="K29" s="6"/>
    </row>
    <row r="30" spans="1:11" x14ac:dyDescent="0.2">
      <c r="A30" s="12">
        <v>26.827777777777801</v>
      </c>
      <c r="B30" s="6"/>
      <c r="C30" s="7"/>
      <c r="D30" s="6"/>
      <c r="E30" s="7"/>
      <c r="F30" s="7"/>
      <c r="G30" s="6"/>
      <c r="H30" s="6"/>
      <c r="I30" s="6"/>
      <c r="J30" s="6"/>
      <c r="K30" s="6"/>
    </row>
    <row r="31" spans="1:11" x14ac:dyDescent="0.2">
      <c r="A31" s="12">
        <v>27.9444444444444</v>
      </c>
      <c r="B31" s="6"/>
      <c r="C31" s="7"/>
      <c r="D31" s="6"/>
      <c r="E31" s="7"/>
      <c r="F31" s="7"/>
      <c r="G31" s="6"/>
      <c r="H31" s="6"/>
      <c r="I31" s="6"/>
      <c r="J31" s="6"/>
      <c r="K31" s="6"/>
    </row>
    <row r="32" spans="1:11" x14ac:dyDescent="0.2">
      <c r="A32" s="12">
        <v>29.061111111111099</v>
      </c>
      <c r="B32" s="6"/>
      <c r="C32" s="7"/>
      <c r="D32" s="6"/>
      <c r="E32" s="7"/>
      <c r="F32" s="7"/>
      <c r="G32" s="6"/>
      <c r="H32" s="6"/>
      <c r="I32" s="6"/>
      <c r="J32" s="6"/>
      <c r="K32" s="6"/>
    </row>
    <row r="33" spans="1:11" x14ac:dyDescent="0.2">
      <c r="A33" s="12">
        <v>30.177777777777798</v>
      </c>
      <c r="B33" s="6"/>
      <c r="C33" s="7"/>
      <c r="D33" s="6"/>
      <c r="E33" s="7"/>
      <c r="F33" s="7"/>
      <c r="G33" s="6"/>
      <c r="H33" s="6"/>
      <c r="I33" s="6"/>
      <c r="J33" s="6"/>
      <c r="K33" s="6"/>
    </row>
    <row r="34" spans="1:11" x14ac:dyDescent="0.2">
      <c r="A34" s="12">
        <v>31.294444444444402</v>
      </c>
      <c r="B34" s="6"/>
      <c r="C34" s="7"/>
      <c r="D34" s="6"/>
      <c r="E34" s="7"/>
      <c r="F34" s="7"/>
      <c r="G34" s="6"/>
      <c r="H34" s="6"/>
      <c r="I34" s="6"/>
      <c r="J34" s="6"/>
      <c r="K34" s="6"/>
    </row>
    <row r="35" spans="1:11" x14ac:dyDescent="0.2">
      <c r="A35" s="12">
        <v>32.411111111111097</v>
      </c>
      <c r="B35" s="6"/>
      <c r="C35" s="7"/>
      <c r="D35" s="6"/>
      <c r="E35" s="7"/>
      <c r="F35" s="7"/>
      <c r="G35" s="6"/>
      <c r="H35" s="6"/>
      <c r="I35" s="6"/>
      <c r="J35" s="6"/>
      <c r="K35" s="6"/>
    </row>
    <row r="36" spans="1:11" x14ac:dyDescent="0.2">
      <c r="A36" s="12">
        <v>33.5277777777778</v>
      </c>
      <c r="B36" s="6"/>
      <c r="C36" s="7"/>
      <c r="D36" s="6"/>
      <c r="E36" s="7"/>
      <c r="F36" s="7"/>
      <c r="G36" s="6"/>
      <c r="H36" s="6"/>
      <c r="I36" s="6"/>
      <c r="J36" s="6"/>
      <c r="K36" s="6"/>
    </row>
    <row r="37" spans="1:11" x14ac:dyDescent="0.2">
      <c r="A37" s="20"/>
    </row>
    <row r="38" spans="1:11" x14ac:dyDescent="0.2">
      <c r="A38" s="20"/>
    </row>
    <row r="39" spans="1:11" x14ac:dyDescent="0.2">
      <c r="A39" s="20"/>
    </row>
    <row r="40" spans="1:11" x14ac:dyDescent="0.2">
      <c r="A40" s="20"/>
    </row>
  </sheetData>
  <conditionalFormatting sqref="J1:J1048576">
    <cfRule type="containsText" dxfId="65" priority="1" operator="containsText" text="INSUMO SOLICITADO">
      <formula>NOT(ISERROR(SEARCH("INSUMO SOLICITADO",J1)))</formula>
    </cfRule>
    <cfRule type="containsText" dxfId="64" priority="2" operator="containsText" text="EN FIRMA">
      <formula>NOT(ISERROR(SEARCH("EN FIRMA",J1)))</formula>
    </cfRule>
    <cfRule type="containsText" dxfId="63" priority="3" operator="containsText" text="TRAMITADO">
      <formula>NOT(ISERROR(SEARCH("TRAMITADO",J1)))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DCACC-AF82-4044-985C-CC5391494073}">
  <sheetPr>
    <tabColor theme="8" tint="0.39997558519241921"/>
  </sheetPr>
  <dimension ref="A1:I44"/>
  <sheetViews>
    <sheetView tabSelected="1" topLeftCell="A15" zoomScale="119" workbookViewId="0">
      <selection activeCell="F28" sqref="F28"/>
    </sheetView>
  </sheetViews>
  <sheetFormatPr baseColWidth="10" defaultColWidth="11.5" defaultRowHeight="15" x14ac:dyDescent="0.2"/>
  <cols>
    <col min="1" max="1" width="52.33203125" style="10" customWidth="1"/>
    <col min="2" max="2" width="18.1640625" style="148" customWidth="1"/>
    <col min="3" max="3" width="54.5" style="10" customWidth="1"/>
    <col min="4" max="5" width="13.5" style="10" customWidth="1"/>
    <col min="6" max="6" width="17.5" style="11" customWidth="1"/>
    <col min="7" max="7" width="25" style="10" customWidth="1"/>
    <col min="8" max="8" width="35.5" style="10" customWidth="1"/>
    <col min="9" max="9" width="26.6640625" style="10" customWidth="1"/>
    <col min="10" max="16384" width="11.5" style="10"/>
  </cols>
  <sheetData>
    <row r="1" spans="1:9" ht="33" customHeight="1" x14ac:dyDescent="0.2">
      <c r="A1" s="39" t="s">
        <v>70</v>
      </c>
      <c r="B1" s="143" t="s">
        <v>2</v>
      </c>
      <c r="C1" s="39" t="s">
        <v>71</v>
      </c>
      <c r="D1" s="85" t="s">
        <v>72</v>
      </c>
      <c r="E1" s="85" t="s">
        <v>73</v>
      </c>
      <c r="F1" s="40" t="s">
        <v>4</v>
      </c>
      <c r="G1" s="39" t="s">
        <v>6</v>
      </c>
      <c r="H1" s="39" t="s">
        <v>7</v>
      </c>
      <c r="I1" s="39" t="s">
        <v>9</v>
      </c>
    </row>
    <row r="2" spans="1:9" ht="16" x14ac:dyDescent="0.2">
      <c r="A2" s="6" t="s">
        <v>74</v>
      </c>
      <c r="B2" s="144">
        <v>20262000044283</v>
      </c>
      <c r="C2" s="8" t="s">
        <v>75</v>
      </c>
      <c r="D2" s="8"/>
      <c r="E2" s="8" t="s">
        <v>76</v>
      </c>
      <c r="F2" s="7">
        <v>20266400000143</v>
      </c>
      <c r="G2" s="6" t="s">
        <v>77</v>
      </c>
      <c r="H2" s="6" t="s">
        <v>78</v>
      </c>
      <c r="I2" s="6" t="s">
        <v>16</v>
      </c>
    </row>
    <row r="3" spans="1:9" ht="16" x14ac:dyDescent="0.2">
      <c r="A3" s="6" t="s">
        <v>79</v>
      </c>
      <c r="B3" s="144" t="s">
        <v>80</v>
      </c>
      <c r="C3" s="6" t="s">
        <v>81</v>
      </c>
      <c r="D3" s="69">
        <v>46062</v>
      </c>
      <c r="E3" s="8" t="s">
        <v>76</v>
      </c>
      <c r="F3" s="7">
        <v>20266420072881</v>
      </c>
      <c r="G3" s="6" t="s">
        <v>13</v>
      </c>
      <c r="H3" s="6" t="s">
        <v>28</v>
      </c>
      <c r="I3" s="6" t="s">
        <v>16</v>
      </c>
    </row>
    <row r="4" spans="1:9" ht="16" x14ac:dyDescent="0.2">
      <c r="A4" s="6" t="s">
        <v>82</v>
      </c>
      <c r="B4" s="144">
        <v>20262100047893</v>
      </c>
      <c r="C4" s="8" t="s">
        <v>83</v>
      </c>
      <c r="D4" s="76">
        <v>46070</v>
      </c>
      <c r="E4" s="8" t="s">
        <v>76</v>
      </c>
      <c r="F4" s="7" t="s">
        <v>18</v>
      </c>
      <c r="G4" s="6" t="s">
        <v>13</v>
      </c>
      <c r="H4" s="6" t="s">
        <v>28</v>
      </c>
      <c r="I4" s="6" t="s">
        <v>16</v>
      </c>
    </row>
    <row r="5" spans="1:9" ht="16" x14ac:dyDescent="0.2">
      <c r="A5" s="6" t="s">
        <v>82</v>
      </c>
      <c r="B5" s="144">
        <v>20262100074043</v>
      </c>
      <c r="C5" s="8" t="s">
        <v>84</v>
      </c>
      <c r="D5" s="76">
        <v>46078</v>
      </c>
      <c r="E5" s="8" t="s">
        <v>76</v>
      </c>
      <c r="F5" s="56" t="s">
        <v>85</v>
      </c>
      <c r="G5" s="6" t="s">
        <v>31</v>
      </c>
      <c r="H5" s="6" t="s">
        <v>32</v>
      </c>
      <c r="I5" s="6" t="s">
        <v>16</v>
      </c>
    </row>
    <row r="6" spans="1:9" ht="16" x14ac:dyDescent="0.2">
      <c r="A6" s="6" t="s">
        <v>74</v>
      </c>
      <c r="B6" s="144">
        <v>20262000072893</v>
      </c>
      <c r="C6" s="8" t="s">
        <v>86</v>
      </c>
      <c r="D6" s="76">
        <v>46076</v>
      </c>
      <c r="E6" s="8" t="s">
        <v>76</v>
      </c>
      <c r="F6" s="56" t="s">
        <v>87</v>
      </c>
      <c r="G6" s="6" t="s">
        <v>49</v>
      </c>
      <c r="H6" s="6" t="s">
        <v>88</v>
      </c>
      <c r="I6" s="6" t="s">
        <v>16</v>
      </c>
    </row>
    <row r="7" spans="1:9" ht="16" x14ac:dyDescent="0.2">
      <c r="A7" s="6" t="s">
        <v>82</v>
      </c>
      <c r="B7" s="144">
        <v>20262100046383</v>
      </c>
      <c r="C7" s="8" t="s">
        <v>89</v>
      </c>
      <c r="D7" s="76">
        <v>46065</v>
      </c>
      <c r="E7" s="8" t="s">
        <v>76</v>
      </c>
      <c r="F7" s="7">
        <v>20266400000193</v>
      </c>
      <c r="G7" s="6" t="s">
        <v>90</v>
      </c>
      <c r="H7" s="6" t="s">
        <v>91</v>
      </c>
      <c r="I7" s="6" t="s">
        <v>16</v>
      </c>
    </row>
    <row r="8" spans="1:9" x14ac:dyDescent="0.2">
      <c r="A8" s="6" t="s">
        <v>82</v>
      </c>
      <c r="B8" s="145">
        <v>20262100083523</v>
      </c>
      <c r="C8" s="4" t="s">
        <v>92</v>
      </c>
      <c r="D8" s="84">
        <v>46083</v>
      </c>
      <c r="E8" s="84" t="s">
        <v>93</v>
      </c>
      <c r="F8" s="80">
        <v>20266420003723</v>
      </c>
      <c r="G8" s="4" t="s">
        <v>13</v>
      </c>
      <c r="H8" s="4" t="s">
        <v>28</v>
      </c>
      <c r="I8" s="6" t="s">
        <v>16</v>
      </c>
    </row>
    <row r="9" spans="1:9" x14ac:dyDescent="0.2">
      <c r="A9" s="6" t="s">
        <v>82</v>
      </c>
      <c r="B9" s="145" t="s">
        <v>18</v>
      </c>
      <c r="C9" s="77" t="s">
        <v>94</v>
      </c>
      <c r="D9" s="86">
        <v>46084</v>
      </c>
      <c r="E9" s="84" t="s">
        <v>93</v>
      </c>
      <c r="F9" s="80">
        <v>20266420003803</v>
      </c>
      <c r="G9" s="79" t="s">
        <v>95</v>
      </c>
      <c r="H9" s="6" t="s">
        <v>96</v>
      </c>
      <c r="I9" s="6" t="s">
        <v>16</v>
      </c>
    </row>
    <row r="10" spans="1:9" x14ac:dyDescent="0.2">
      <c r="A10" s="6" t="s">
        <v>74</v>
      </c>
      <c r="B10" s="144">
        <v>20262000085283</v>
      </c>
      <c r="C10" s="78" t="s">
        <v>97</v>
      </c>
      <c r="D10" s="61">
        <v>46084</v>
      </c>
      <c r="E10" s="84" t="s">
        <v>93</v>
      </c>
      <c r="F10" s="92">
        <v>20266420003873</v>
      </c>
      <c r="G10" s="79" t="s">
        <v>98</v>
      </c>
      <c r="H10" s="6" t="s">
        <v>99</v>
      </c>
      <c r="I10" s="6" t="s">
        <v>16</v>
      </c>
    </row>
    <row r="11" spans="1:9" x14ac:dyDescent="0.2">
      <c r="A11" s="6" t="s">
        <v>79</v>
      </c>
      <c r="B11" s="144">
        <v>20265810024942</v>
      </c>
      <c r="C11" s="6" t="s">
        <v>81</v>
      </c>
      <c r="D11" s="95">
        <v>46085</v>
      </c>
      <c r="E11" s="84" t="s">
        <v>93</v>
      </c>
      <c r="F11" s="81">
        <v>20266420072881</v>
      </c>
      <c r="G11" s="6" t="s">
        <v>13</v>
      </c>
      <c r="H11" s="6" t="s">
        <v>28</v>
      </c>
      <c r="I11" s="6" t="s">
        <v>16</v>
      </c>
    </row>
    <row r="12" spans="1:9" ht="48" x14ac:dyDescent="0.2">
      <c r="A12" s="6" t="s">
        <v>82</v>
      </c>
      <c r="B12" s="144">
        <v>20262100088983</v>
      </c>
      <c r="C12" s="111" t="s">
        <v>100</v>
      </c>
      <c r="D12" s="76">
        <v>46087</v>
      </c>
      <c r="E12" s="8" t="s">
        <v>93</v>
      </c>
      <c r="F12" s="7"/>
      <c r="G12" s="6" t="s">
        <v>77</v>
      </c>
      <c r="H12" s="6" t="s">
        <v>101</v>
      </c>
      <c r="I12" s="6" t="s">
        <v>102</v>
      </c>
    </row>
    <row r="13" spans="1:9" x14ac:dyDescent="0.2">
      <c r="A13" s="56" t="s">
        <v>103</v>
      </c>
      <c r="B13" s="146">
        <v>20262200094043</v>
      </c>
      <c r="C13" s="60" t="s">
        <v>104</v>
      </c>
      <c r="D13" s="83">
        <v>46097</v>
      </c>
      <c r="E13" s="60" t="s">
        <v>93</v>
      </c>
      <c r="F13" s="81">
        <v>20266420004473</v>
      </c>
      <c r="G13" s="60" t="s">
        <v>77</v>
      </c>
      <c r="H13" s="60" t="s">
        <v>105</v>
      </c>
      <c r="I13" s="6" t="s">
        <v>16</v>
      </c>
    </row>
    <row r="14" spans="1:9" x14ac:dyDescent="0.2">
      <c r="A14" s="56" t="s">
        <v>103</v>
      </c>
      <c r="B14" s="146">
        <v>20262200094043</v>
      </c>
      <c r="C14" s="60" t="s">
        <v>106</v>
      </c>
      <c r="D14" s="83">
        <v>46118</v>
      </c>
      <c r="E14" s="60" t="s">
        <v>93</v>
      </c>
      <c r="F14" s="81">
        <v>20266420005083</v>
      </c>
      <c r="G14" s="60" t="s">
        <v>77</v>
      </c>
      <c r="H14" s="60" t="s">
        <v>105</v>
      </c>
      <c r="I14" s="6" t="s">
        <v>16</v>
      </c>
    </row>
    <row r="15" spans="1:9" ht="32" x14ac:dyDescent="0.2">
      <c r="A15" s="6" t="s">
        <v>107</v>
      </c>
      <c r="B15" s="144">
        <v>20261500101433</v>
      </c>
      <c r="C15" s="8" t="s">
        <v>108</v>
      </c>
      <c r="D15" s="8" t="s">
        <v>56</v>
      </c>
      <c r="E15" s="8" t="s">
        <v>93</v>
      </c>
      <c r="F15" s="7" t="s">
        <v>109</v>
      </c>
      <c r="G15" s="6" t="s">
        <v>13</v>
      </c>
      <c r="H15" s="6" t="s">
        <v>110</v>
      </c>
      <c r="I15" s="6" t="s">
        <v>109</v>
      </c>
    </row>
    <row r="16" spans="1:9" x14ac:dyDescent="0.2">
      <c r="A16" s="6" t="s">
        <v>82</v>
      </c>
      <c r="B16" s="144">
        <v>20262100105243</v>
      </c>
      <c r="C16" s="4" t="s">
        <v>111</v>
      </c>
      <c r="D16" s="119">
        <v>46099</v>
      </c>
      <c r="E16" s="4" t="s">
        <v>93</v>
      </c>
      <c r="F16" s="5">
        <v>20266420004603</v>
      </c>
      <c r="G16" s="4" t="s">
        <v>98</v>
      </c>
      <c r="H16" s="4" t="s">
        <v>99</v>
      </c>
      <c r="I16" s="6" t="s">
        <v>16</v>
      </c>
    </row>
    <row r="17" spans="1:9" x14ac:dyDescent="0.2">
      <c r="A17" s="6" t="s">
        <v>82</v>
      </c>
      <c r="B17" s="145">
        <v>20262100110953</v>
      </c>
      <c r="C17" s="4" t="s">
        <v>112</v>
      </c>
      <c r="D17" s="119">
        <v>46105</v>
      </c>
      <c r="E17" s="4" t="s">
        <v>93</v>
      </c>
      <c r="F17" s="5">
        <v>20266420004743</v>
      </c>
      <c r="G17" s="4" t="s">
        <v>113</v>
      </c>
      <c r="H17" s="4" t="s">
        <v>114</v>
      </c>
      <c r="I17" s="6" t="s">
        <v>16</v>
      </c>
    </row>
    <row r="18" spans="1:9" ht="48" x14ac:dyDescent="0.2">
      <c r="A18" s="6" t="s">
        <v>82</v>
      </c>
      <c r="B18" s="145">
        <v>20262100116923</v>
      </c>
      <c r="C18" s="8" t="s">
        <v>115</v>
      </c>
      <c r="D18" s="69">
        <v>46121</v>
      </c>
      <c r="E18" s="6" t="s">
        <v>116</v>
      </c>
      <c r="F18" s="7" t="s">
        <v>117</v>
      </c>
      <c r="G18" s="6" t="s">
        <v>66</v>
      </c>
      <c r="H18" s="6" t="s">
        <v>67</v>
      </c>
      <c r="I18" s="6" t="s">
        <v>16</v>
      </c>
    </row>
    <row r="19" spans="1:9" x14ac:dyDescent="0.2">
      <c r="A19" s="4" t="s">
        <v>118</v>
      </c>
      <c r="B19" s="145" t="s">
        <v>117</v>
      </c>
      <c r="C19" s="4" t="s">
        <v>119</v>
      </c>
      <c r="D19" s="119">
        <v>46111</v>
      </c>
      <c r="E19" s="4" t="s">
        <v>116</v>
      </c>
      <c r="F19" s="5">
        <v>20266430103123</v>
      </c>
      <c r="G19" s="6" t="s">
        <v>98</v>
      </c>
      <c r="H19" s="6" t="s">
        <v>99</v>
      </c>
      <c r="I19" s="4" t="s">
        <v>16</v>
      </c>
    </row>
    <row r="20" spans="1:9" x14ac:dyDescent="0.2">
      <c r="A20" s="6" t="s">
        <v>82</v>
      </c>
      <c r="B20" s="145" t="s">
        <v>18</v>
      </c>
      <c r="C20" s="4" t="s">
        <v>120</v>
      </c>
      <c r="D20" s="119">
        <v>46112</v>
      </c>
      <c r="E20" s="4" t="s">
        <v>121</v>
      </c>
      <c r="F20" s="5">
        <v>20266420005153</v>
      </c>
      <c r="G20" s="4" t="s">
        <v>122</v>
      </c>
      <c r="H20" s="4" t="s">
        <v>123</v>
      </c>
      <c r="I20" s="4" t="s">
        <v>16</v>
      </c>
    </row>
    <row r="21" spans="1:9" x14ac:dyDescent="0.2">
      <c r="A21" s="4" t="s">
        <v>124</v>
      </c>
      <c r="B21" s="145" t="s">
        <v>125</v>
      </c>
      <c r="C21" s="4" t="s">
        <v>126</v>
      </c>
      <c r="D21" s="119">
        <v>46122</v>
      </c>
      <c r="E21" s="4" t="s">
        <v>121</v>
      </c>
      <c r="F21" s="5" t="s">
        <v>117</v>
      </c>
      <c r="G21" s="4" t="s">
        <v>13</v>
      </c>
      <c r="H21" s="4" t="s">
        <v>127</v>
      </c>
      <c r="I21" s="4" t="s">
        <v>16</v>
      </c>
    </row>
    <row r="22" spans="1:9" x14ac:dyDescent="0.2">
      <c r="A22" s="6" t="s">
        <v>82</v>
      </c>
      <c r="B22" s="145" t="s">
        <v>128</v>
      </c>
      <c r="C22" s="4" t="s">
        <v>129</v>
      </c>
      <c r="D22" s="119">
        <v>46122</v>
      </c>
      <c r="E22" s="4" t="s">
        <v>121</v>
      </c>
      <c r="F22" s="5">
        <v>20266420005333</v>
      </c>
      <c r="G22" s="4" t="s">
        <v>66</v>
      </c>
      <c r="H22" s="4" t="s">
        <v>130</v>
      </c>
      <c r="I22" s="4" t="s">
        <v>16</v>
      </c>
    </row>
    <row r="23" spans="1:9" ht="48" x14ac:dyDescent="0.2">
      <c r="A23" s="6" t="s">
        <v>82</v>
      </c>
      <c r="B23" s="145">
        <v>20262100133823</v>
      </c>
      <c r="C23" s="37" t="s">
        <v>131</v>
      </c>
      <c r="D23" s="119">
        <v>46125</v>
      </c>
      <c r="E23" s="4" t="s">
        <v>121</v>
      </c>
      <c r="F23" s="5">
        <v>20266420005453</v>
      </c>
      <c r="G23" s="4" t="s">
        <v>31</v>
      </c>
      <c r="H23" s="4" t="s">
        <v>32</v>
      </c>
      <c r="I23" s="4" t="s">
        <v>16</v>
      </c>
    </row>
    <row r="24" spans="1:9" x14ac:dyDescent="0.2">
      <c r="A24" s="4"/>
      <c r="B24" s="145" t="s">
        <v>132</v>
      </c>
      <c r="C24" s="4" t="s">
        <v>133</v>
      </c>
      <c r="D24" s="119">
        <v>46140</v>
      </c>
      <c r="E24" s="4" t="s">
        <v>121</v>
      </c>
      <c r="F24" s="5"/>
      <c r="G24" s="4"/>
      <c r="H24" s="4" t="s">
        <v>134</v>
      </c>
      <c r="I24" s="4" t="s">
        <v>16</v>
      </c>
    </row>
    <row r="25" spans="1:9" ht="16" x14ac:dyDescent="0.2">
      <c r="A25" s="4"/>
      <c r="B25" s="145"/>
      <c r="C25" s="37" t="s">
        <v>135</v>
      </c>
      <c r="D25" s="119">
        <v>46140</v>
      </c>
      <c r="E25" s="37" t="s">
        <v>121</v>
      </c>
      <c r="F25" s="5"/>
      <c r="G25" s="4"/>
      <c r="H25" s="4" t="s">
        <v>136</v>
      </c>
      <c r="I25" s="4" t="s">
        <v>16</v>
      </c>
    </row>
    <row r="26" spans="1:9" x14ac:dyDescent="0.2">
      <c r="A26" s="4"/>
      <c r="B26" s="145">
        <v>20262100154743</v>
      </c>
      <c r="C26" s="4"/>
      <c r="D26" s="4"/>
      <c r="E26" s="4"/>
      <c r="F26" s="5"/>
      <c r="G26" s="4" t="s">
        <v>98</v>
      </c>
      <c r="H26" s="4"/>
      <c r="I26" s="4"/>
    </row>
    <row r="27" spans="1:9" s="142" customFormat="1" x14ac:dyDescent="0.2">
      <c r="A27" s="140"/>
      <c r="B27" s="147">
        <v>20262100122723</v>
      </c>
      <c r="C27" s="140" t="s">
        <v>137</v>
      </c>
      <c r="D27" s="140"/>
      <c r="E27" s="140"/>
      <c r="F27" s="141"/>
      <c r="G27" s="140"/>
      <c r="H27" s="140"/>
      <c r="I27" s="140"/>
    </row>
    <row r="28" spans="1:9" x14ac:dyDescent="0.2">
      <c r="A28" s="4"/>
      <c r="B28" s="145">
        <v>20262100125303</v>
      </c>
      <c r="C28" s="4"/>
      <c r="D28" s="4"/>
      <c r="E28" s="4"/>
      <c r="F28" s="38">
        <v>20266420005223</v>
      </c>
      <c r="G28" s="4"/>
      <c r="H28" s="4"/>
      <c r="I28" s="4"/>
    </row>
    <row r="29" spans="1:9" x14ac:dyDescent="0.2">
      <c r="A29" s="4"/>
      <c r="B29" s="145"/>
      <c r="C29" s="4" t="s">
        <v>138</v>
      </c>
      <c r="D29" s="119">
        <v>46148</v>
      </c>
      <c r="E29" s="4"/>
      <c r="F29" s="5"/>
      <c r="G29" s="4"/>
      <c r="H29" s="4"/>
      <c r="I29" s="4"/>
    </row>
    <row r="30" spans="1:9" ht="16" x14ac:dyDescent="0.2">
      <c r="A30" s="4"/>
      <c r="B30" s="145"/>
      <c r="C30" s="37" t="s">
        <v>139</v>
      </c>
      <c r="D30" s="149">
        <v>46148</v>
      </c>
      <c r="E30" s="37"/>
      <c r="F30" s="5"/>
      <c r="G30" s="4"/>
      <c r="H30" s="4"/>
      <c r="I30" s="4"/>
    </row>
    <row r="31" spans="1:9" x14ac:dyDescent="0.2">
      <c r="A31" s="4"/>
      <c r="B31" s="145"/>
      <c r="C31" s="4" t="s">
        <v>140</v>
      </c>
      <c r="D31" s="149">
        <v>46148</v>
      </c>
      <c r="E31" s="4"/>
      <c r="F31" s="5"/>
      <c r="G31" s="4"/>
      <c r="H31" s="4"/>
      <c r="I31" s="4" t="s">
        <v>16</v>
      </c>
    </row>
    <row r="32" spans="1:9" x14ac:dyDescent="0.2">
      <c r="A32" s="4"/>
      <c r="B32" s="145"/>
      <c r="C32" s="4"/>
      <c r="D32" s="4"/>
      <c r="E32" s="4"/>
      <c r="F32" s="5"/>
      <c r="G32" s="4"/>
      <c r="H32" s="4"/>
      <c r="I32" s="4"/>
    </row>
    <row r="33" spans="1:9" x14ac:dyDescent="0.2">
      <c r="A33" s="4"/>
      <c r="B33" s="145"/>
      <c r="C33" s="4"/>
      <c r="D33" s="4"/>
      <c r="E33" s="4"/>
      <c r="F33" s="5"/>
      <c r="G33" s="4"/>
      <c r="H33" s="4"/>
      <c r="I33" s="4"/>
    </row>
    <row r="34" spans="1:9" x14ac:dyDescent="0.2">
      <c r="A34" s="4"/>
      <c r="B34" s="145"/>
      <c r="C34" s="4"/>
      <c r="D34" s="4"/>
      <c r="E34" s="4"/>
      <c r="F34" s="5"/>
      <c r="G34" s="4"/>
      <c r="H34" s="4"/>
      <c r="I34" s="4"/>
    </row>
    <row r="35" spans="1:9" x14ac:dyDescent="0.2">
      <c r="A35" s="4"/>
      <c r="B35" s="145"/>
      <c r="C35" s="4"/>
      <c r="D35" s="4"/>
      <c r="E35" s="4"/>
      <c r="F35" s="5"/>
      <c r="G35" s="4"/>
      <c r="H35" s="4"/>
      <c r="I35" s="4"/>
    </row>
    <row r="36" spans="1:9" x14ac:dyDescent="0.2">
      <c r="A36" s="4"/>
      <c r="B36" s="145"/>
      <c r="C36" s="4"/>
      <c r="D36" s="4"/>
      <c r="E36" s="4"/>
      <c r="F36" s="5"/>
      <c r="G36" s="4"/>
      <c r="H36" s="4"/>
      <c r="I36" s="4"/>
    </row>
    <row r="37" spans="1:9" x14ac:dyDescent="0.2">
      <c r="A37" s="4"/>
      <c r="B37" s="145"/>
      <c r="C37" s="4"/>
      <c r="D37" s="4"/>
      <c r="E37" s="4"/>
      <c r="F37" s="5"/>
      <c r="G37" s="4"/>
      <c r="H37" s="4"/>
      <c r="I37" s="4"/>
    </row>
    <row r="38" spans="1:9" x14ac:dyDescent="0.2">
      <c r="A38" s="4"/>
      <c r="B38" s="145"/>
      <c r="C38" s="4"/>
      <c r="D38" s="4"/>
      <c r="E38" s="4"/>
      <c r="F38" s="5"/>
      <c r="G38" s="4"/>
      <c r="H38" s="4"/>
      <c r="I38" s="4"/>
    </row>
    <row r="39" spans="1:9" x14ac:dyDescent="0.2">
      <c r="A39" s="4"/>
      <c r="B39" s="145"/>
      <c r="C39" s="4"/>
      <c r="D39" s="4"/>
      <c r="E39" s="4"/>
      <c r="F39" s="5"/>
      <c r="G39" s="4"/>
      <c r="H39" s="4"/>
      <c r="I39" s="4"/>
    </row>
    <row r="40" spans="1:9" x14ac:dyDescent="0.2">
      <c r="A40" s="4"/>
      <c r="B40" s="145"/>
      <c r="C40" s="4"/>
      <c r="D40" s="4"/>
      <c r="E40" s="4"/>
      <c r="F40" s="5"/>
      <c r="G40" s="4"/>
      <c r="H40" s="4"/>
      <c r="I40" s="4"/>
    </row>
    <row r="41" spans="1:9" x14ac:dyDescent="0.2">
      <c r="A41" s="4"/>
      <c r="B41" s="145"/>
      <c r="C41" s="4"/>
      <c r="D41" s="4"/>
      <c r="E41" s="4"/>
      <c r="F41" s="5"/>
      <c r="G41" s="4"/>
      <c r="H41" s="4"/>
      <c r="I41" s="4"/>
    </row>
    <row r="42" spans="1:9" x14ac:dyDescent="0.2">
      <c r="A42" s="4"/>
      <c r="B42" s="145"/>
      <c r="C42" s="4"/>
      <c r="D42" s="4"/>
      <c r="E42" s="4"/>
      <c r="F42" s="5"/>
      <c r="G42" s="4"/>
      <c r="H42" s="4"/>
      <c r="I42" s="4"/>
    </row>
    <row r="43" spans="1:9" x14ac:dyDescent="0.2">
      <c r="A43" s="4"/>
      <c r="B43" s="145"/>
      <c r="C43" s="4"/>
      <c r="D43" s="4"/>
      <c r="E43" s="4"/>
      <c r="F43" s="5"/>
      <c r="G43" s="4"/>
      <c r="H43" s="4"/>
      <c r="I43" s="4"/>
    </row>
    <row r="44" spans="1:9" x14ac:dyDescent="0.2">
      <c r="A44" s="4"/>
      <c r="B44" s="145"/>
      <c r="C44" s="4"/>
      <c r="D44" s="4"/>
      <c r="E44" s="4"/>
      <c r="F44" s="5"/>
      <c r="G44" s="4"/>
      <c r="H44" s="4"/>
      <c r="I44" s="4"/>
    </row>
  </sheetData>
  <autoFilter ref="A1:I21" xr:uid="{D48DCACC-AF82-4044-985C-CC5391494073}"/>
  <conditionalFormatting sqref="F1:F1048576">
    <cfRule type="duplicateValues" dxfId="62" priority="1"/>
  </conditionalFormatting>
  <conditionalFormatting sqref="I1:I11 I15:I17 I19:I1048576">
    <cfRule type="containsText" dxfId="61" priority="12" operator="containsText" text="INSUMO SOLICITADO">
      <formula>NOT(ISERROR(SEARCH("INSUMO SOLICITADO",I1)))</formula>
    </cfRule>
    <cfRule type="containsText" dxfId="60" priority="13" operator="containsText" text="EN PROCESO DE FIRMA">
      <formula>NOT(ISERROR(SEARCH("EN PROCESO DE FIRMA",I1)))</formula>
    </cfRule>
    <cfRule type="containsText" dxfId="59" priority="14" operator="containsText" text="TRAMITADO">
      <formula>NOT(ISERROR(SEARCH("TRAMITADO",I1)))</formula>
    </cfRule>
  </conditionalFormatting>
  <conditionalFormatting sqref="I12:I14">
    <cfRule type="containsText" dxfId="58" priority="7" operator="containsText" text="EN FIRMA">
      <formula>NOT(ISERROR(SEARCH("EN FIRMA",I12)))</formula>
    </cfRule>
    <cfRule type="containsText" dxfId="57" priority="8" operator="containsText" text="NO REQUIERE RESPUESTA">
      <formula>NOT(ISERROR(SEARCH("NO REQUIERE RESPUESTA",I12)))</formula>
    </cfRule>
    <cfRule type="containsText" dxfId="56" priority="9" operator="containsText" text="INSUMO SOLICITADO">
      <formula>NOT(ISERROR(SEARCH("INSUMO SOLICITADO",I12)))</formula>
    </cfRule>
    <cfRule type="containsText" dxfId="55" priority="10" operator="containsText" text="EN PROCESO DE FIRMA">
      <formula>NOT(ISERROR(SEARCH("EN PROCESO DE FIRMA",I12)))</formula>
    </cfRule>
    <cfRule type="containsText" dxfId="54" priority="11" operator="containsText" text="TRAMITADO">
      <formula>NOT(ISERROR(SEARCH("TRAMITADO",I12)))</formula>
    </cfRule>
  </conditionalFormatting>
  <conditionalFormatting sqref="I18">
    <cfRule type="containsText" dxfId="53" priority="2" operator="containsText" text="EN FIRMA">
      <formula>NOT(ISERROR(SEARCH("EN FIRMA",I18)))</formula>
    </cfRule>
    <cfRule type="containsText" dxfId="52" priority="3" operator="containsText" text="NO REQUIERE RESPUESTA">
      <formula>NOT(ISERROR(SEARCH("NO REQUIERE RESPUESTA",I18)))</formula>
    </cfRule>
    <cfRule type="containsText" dxfId="51" priority="4" operator="containsText" text="INSUMO SOLICITADO">
      <formula>NOT(ISERROR(SEARCH("INSUMO SOLICITADO",I18)))</formula>
    </cfRule>
    <cfRule type="containsText" dxfId="50" priority="5" operator="containsText" text="EN PROCESO DE FIRMA">
      <formula>NOT(ISERROR(SEARCH("EN PROCESO DE FIRMA",I18)))</formula>
    </cfRule>
    <cfRule type="containsText" dxfId="49" priority="6" operator="containsText" text="TRAMITADO">
      <formula>NOT(ISERROR(SEARCH("TRAMITADO",I18)))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C5054-6F45-4E48-8744-BD4CD12F9677}">
  <sheetPr codeName="Hoja4" filterMode="1">
    <tabColor theme="5" tint="-0.249977111117893"/>
  </sheetPr>
  <dimension ref="A1:J39"/>
  <sheetViews>
    <sheetView topLeftCell="A29" workbookViewId="0">
      <selection activeCell="B39" sqref="B39"/>
    </sheetView>
  </sheetViews>
  <sheetFormatPr baseColWidth="10" defaultColWidth="11.5" defaultRowHeight="15" x14ac:dyDescent="0.2"/>
  <cols>
    <col min="1" max="1" width="18.1640625" style="18" customWidth="1"/>
    <col min="2" max="2" width="18.1640625" style="19" customWidth="1"/>
    <col min="3" max="3" width="47.5" style="17" customWidth="1"/>
    <col min="4" max="4" width="17.5" style="18" customWidth="1"/>
    <col min="5" max="5" width="22.6640625" style="17" customWidth="1"/>
    <col min="6" max="6" width="17.6640625" style="17" customWidth="1"/>
    <col min="7" max="7" width="21.83203125" style="17" customWidth="1"/>
    <col min="8" max="8" width="42.1640625" style="17" customWidth="1"/>
    <col min="9" max="9" width="27.6640625" style="17" customWidth="1"/>
    <col min="10" max="10" width="12.83203125" style="9" bestFit="1" customWidth="1"/>
    <col min="11" max="16384" width="11.5" style="9"/>
  </cols>
  <sheetData>
    <row r="1" spans="1:9" s="27" customFormat="1" ht="19" x14ac:dyDescent="0.2">
      <c r="A1" s="29" t="s">
        <v>2</v>
      </c>
      <c r="B1" s="30" t="s">
        <v>141</v>
      </c>
      <c r="C1" s="28" t="s">
        <v>3</v>
      </c>
      <c r="D1" s="29" t="s">
        <v>4</v>
      </c>
      <c r="E1" s="28" t="s">
        <v>6</v>
      </c>
      <c r="F1" s="28" t="s">
        <v>142</v>
      </c>
      <c r="G1" s="28" t="s">
        <v>143</v>
      </c>
      <c r="H1" s="28" t="s">
        <v>7</v>
      </c>
      <c r="I1" s="28" t="s">
        <v>9</v>
      </c>
    </row>
    <row r="2" spans="1:9" hidden="1" x14ac:dyDescent="0.2">
      <c r="A2" s="52" t="s">
        <v>144</v>
      </c>
      <c r="B2" s="53">
        <v>46058</v>
      </c>
      <c r="C2" s="51" t="s">
        <v>145</v>
      </c>
      <c r="D2" s="54">
        <v>20266400026241</v>
      </c>
      <c r="E2" s="51" t="s">
        <v>13</v>
      </c>
      <c r="F2" s="51" t="s">
        <v>146</v>
      </c>
      <c r="G2" s="55" t="s">
        <v>56</v>
      </c>
      <c r="H2" s="51" t="s">
        <v>28</v>
      </c>
      <c r="I2" s="12" t="s">
        <v>16</v>
      </c>
    </row>
    <row r="3" spans="1:9" hidden="1" x14ac:dyDescent="0.2">
      <c r="A3" s="54">
        <v>20266410005282</v>
      </c>
      <c r="B3" s="53">
        <v>46059</v>
      </c>
      <c r="C3" s="51" t="s">
        <v>147</v>
      </c>
      <c r="D3" s="54" t="s">
        <v>109</v>
      </c>
      <c r="E3" s="51" t="s">
        <v>13</v>
      </c>
      <c r="F3" s="51" t="s">
        <v>56</v>
      </c>
      <c r="G3" s="51" t="s">
        <v>56</v>
      </c>
      <c r="H3" s="51" t="s">
        <v>28</v>
      </c>
      <c r="I3" s="12" t="s">
        <v>16</v>
      </c>
    </row>
    <row r="4" spans="1:9" hidden="1" x14ac:dyDescent="0.2">
      <c r="A4" s="56">
        <v>20266410005292</v>
      </c>
      <c r="B4" s="53">
        <v>46059</v>
      </c>
      <c r="C4" s="51" t="s">
        <v>147</v>
      </c>
      <c r="D4" s="54" t="s">
        <v>109</v>
      </c>
      <c r="E4" s="51" t="s">
        <v>13</v>
      </c>
      <c r="F4" s="51" t="s">
        <v>56</v>
      </c>
      <c r="G4" s="51" t="s">
        <v>56</v>
      </c>
      <c r="H4" s="51" t="s">
        <v>28</v>
      </c>
      <c r="I4" s="12" t="s">
        <v>16</v>
      </c>
    </row>
    <row r="5" spans="1:9" hidden="1" x14ac:dyDescent="0.2">
      <c r="A5" s="54">
        <v>20266410005552</v>
      </c>
      <c r="B5" s="53">
        <v>46062</v>
      </c>
      <c r="C5" s="51" t="s">
        <v>148</v>
      </c>
      <c r="D5" s="54">
        <v>20266420059891</v>
      </c>
      <c r="E5" s="51" t="s">
        <v>13</v>
      </c>
      <c r="F5" s="55">
        <v>46073</v>
      </c>
      <c r="G5" s="51" t="s">
        <v>56</v>
      </c>
      <c r="H5" s="51" t="s">
        <v>28</v>
      </c>
      <c r="I5" s="12" t="s">
        <v>16</v>
      </c>
    </row>
    <row r="6" spans="1:9" ht="16" hidden="1" x14ac:dyDescent="0.2">
      <c r="A6" s="54">
        <v>20266410005772</v>
      </c>
      <c r="B6" s="53">
        <v>46062</v>
      </c>
      <c r="C6" s="57" t="s">
        <v>149</v>
      </c>
      <c r="D6" s="54">
        <v>20266420041071</v>
      </c>
      <c r="E6" s="51" t="s">
        <v>13</v>
      </c>
      <c r="F6" s="51" t="s">
        <v>146</v>
      </c>
      <c r="G6" s="51" t="s">
        <v>56</v>
      </c>
      <c r="H6" s="51" t="s">
        <v>28</v>
      </c>
      <c r="I6" s="12" t="s">
        <v>16</v>
      </c>
    </row>
    <row r="7" spans="1:9" hidden="1" x14ac:dyDescent="0.2">
      <c r="A7" s="54">
        <v>20266410001652</v>
      </c>
      <c r="B7" s="53">
        <v>46069</v>
      </c>
      <c r="C7" s="51" t="s">
        <v>150</v>
      </c>
      <c r="D7" s="54">
        <v>20266420053221</v>
      </c>
      <c r="E7" s="51" t="s">
        <v>13</v>
      </c>
      <c r="F7" s="55">
        <v>46073</v>
      </c>
      <c r="G7" s="55" t="s">
        <v>56</v>
      </c>
      <c r="H7" s="51" t="s">
        <v>28</v>
      </c>
      <c r="I7" s="12" t="s">
        <v>16</v>
      </c>
    </row>
    <row r="8" spans="1:9" ht="48" hidden="1" x14ac:dyDescent="0.2">
      <c r="A8" s="54">
        <v>20266410007992</v>
      </c>
      <c r="B8" s="53">
        <v>46065</v>
      </c>
      <c r="C8" s="57" t="s">
        <v>151</v>
      </c>
      <c r="D8" s="54" t="s">
        <v>109</v>
      </c>
      <c r="E8" s="51" t="s">
        <v>13</v>
      </c>
      <c r="F8" s="55">
        <v>46077</v>
      </c>
      <c r="G8" s="55" t="s">
        <v>56</v>
      </c>
      <c r="H8" s="51" t="s">
        <v>127</v>
      </c>
      <c r="I8" s="71" t="s">
        <v>109</v>
      </c>
    </row>
    <row r="9" spans="1:9" s="15" customFormat="1" hidden="1" x14ac:dyDescent="0.2">
      <c r="A9" s="54">
        <v>20266410008042</v>
      </c>
      <c r="B9" s="53">
        <v>46072</v>
      </c>
      <c r="C9" s="51" t="s">
        <v>152</v>
      </c>
      <c r="D9" s="54">
        <v>20266420076601</v>
      </c>
      <c r="E9" s="51" t="s">
        <v>35</v>
      </c>
      <c r="F9" s="55">
        <v>46086</v>
      </c>
      <c r="G9" s="55" t="s">
        <v>56</v>
      </c>
      <c r="H9" s="51" t="s">
        <v>153</v>
      </c>
      <c r="I9" s="12" t="s">
        <v>16</v>
      </c>
    </row>
    <row r="10" spans="1:9" ht="32" hidden="1" x14ac:dyDescent="0.2">
      <c r="A10" s="54">
        <v>20266410008802</v>
      </c>
      <c r="B10" s="53">
        <v>46077</v>
      </c>
      <c r="C10" s="57" t="s">
        <v>154</v>
      </c>
      <c r="D10" s="54">
        <v>20266420075981</v>
      </c>
      <c r="E10" s="51" t="s">
        <v>35</v>
      </c>
      <c r="F10" s="55">
        <v>46080</v>
      </c>
      <c r="G10" s="55" t="s">
        <v>56</v>
      </c>
      <c r="H10" s="51" t="s">
        <v>153</v>
      </c>
      <c r="I10" s="12" t="s">
        <v>16</v>
      </c>
    </row>
    <row r="11" spans="1:9" ht="48" hidden="1" x14ac:dyDescent="0.2">
      <c r="A11" s="56">
        <v>20266410009172</v>
      </c>
      <c r="B11" s="58">
        <v>46077</v>
      </c>
      <c r="C11" s="59" t="s">
        <v>155</v>
      </c>
      <c r="D11" s="56">
        <v>20266420074501</v>
      </c>
      <c r="E11" s="60" t="s">
        <v>90</v>
      </c>
      <c r="F11" s="83">
        <v>46079</v>
      </c>
      <c r="G11" s="60" t="s">
        <v>56</v>
      </c>
      <c r="H11" s="60" t="s">
        <v>28</v>
      </c>
      <c r="I11" s="6" t="s">
        <v>16</v>
      </c>
    </row>
    <row r="12" spans="1:9" hidden="1" x14ac:dyDescent="0.2">
      <c r="A12" s="87">
        <v>20266410010082</v>
      </c>
      <c r="B12" s="53">
        <v>46080</v>
      </c>
      <c r="C12" s="51" t="s">
        <v>156</v>
      </c>
      <c r="D12" s="54" t="s">
        <v>157</v>
      </c>
      <c r="E12" s="51" t="s">
        <v>31</v>
      </c>
      <c r="F12" s="55">
        <v>46085</v>
      </c>
      <c r="G12" s="60" t="s">
        <v>56</v>
      </c>
      <c r="H12" s="51" t="s">
        <v>28</v>
      </c>
      <c r="I12" s="12" t="s">
        <v>16</v>
      </c>
    </row>
    <row r="13" spans="1:9" hidden="1" x14ac:dyDescent="0.2">
      <c r="A13" s="56">
        <v>20266410010072</v>
      </c>
      <c r="B13" s="58">
        <v>46055</v>
      </c>
      <c r="C13" s="60" t="s">
        <v>158</v>
      </c>
      <c r="D13" s="56" t="s">
        <v>18</v>
      </c>
      <c r="E13" s="60" t="s">
        <v>35</v>
      </c>
      <c r="F13" s="83">
        <v>46059</v>
      </c>
      <c r="G13" s="60" t="s">
        <v>56</v>
      </c>
      <c r="H13" s="60" t="s">
        <v>36</v>
      </c>
      <c r="I13" s="118" t="s">
        <v>109</v>
      </c>
    </row>
    <row r="14" spans="1:9" hidden="1" x14ac:dyDescent="0.2">
      <c r="A14" s="56">
        <v>20266410011012</v>
      </c>
      <c r="B14" s="58">
        <v>46085</v>
      </c>
      <c r="C14" s="60" t="s">
        <v>159</v>
      </c>
      <c r="D14" s="56">
        <v>20266420083081</v>
      </c>
      <c r="E14" s="60" t="s">
        <v>160</v>
      </c>
      <c r="F14" s="83">
        <v>46087</v>
      </c>
      <c r="G14" s="60" t="s">
        <v>56</v>
      </c>
      <c r="H14" s="60" t="s">
        <v>161</v>
      </c>
      <c r="I14" s="6" t="s">
        <v>16</v>
      </c>
    </row>
    <row r="15" spans="1:9" hidden="1" x14ac:dyDescent="0.2">
      <c r="A15" s="56">
        <v>20266410011702</v>
      </c>
      <c r="B15" s="58">
        <v>46087</v>
      </c>
      <c r="C15" s="60" t="s">
        <v>162</v>
      </c>
      <c r="D15" s="56">
        <v>20266420095661</v>
      </c>
      <c r="E15" s="60" t="s">
        <v>163</v>
      </c>
      <c r="F15" s="83">
        <v>46094</v>
      </c>
      <c r="G15" s="56">
        <v>20266420092471</v>
      </c>
      <c r="H15" s="60" t="s">
        <v>164</v>
      </c>
      <c r="I15" s="6" t="s">
        <v>16</v>
      </c>
    </row>
    <row r="16" spans="1:9" hidden="1" x14ac:dyDescent="0.2">
      <c r="A16" s="101">
        <v>20266410011862</v>
      </c>
      <c r="B16" s="102">
        <v>46087</v>
      </c>
      <c r="C16" s="103" t="s">
        <v>165</v>
      </c>
      <c r="D16" s="101">
        <v>20266420091551</v>
      </c>
      <c r="E16" s="103" t="s">
        <v>31</v>
      </c>
      <c r="F16" s="104">
        <v>46092</v>
      </c>
      <c r="G16" s="103" t="s">
        <v>56</v>
      </c>
      <c r="H16" s="103" t="s">
        <v>166</v>
      </c>
      <c r="I16" s="105" t="s">
        <v>16</v>
      </c>
    </row>
    <row r="17" spans="1:9" hidden="1" x14ac:dyDescent="0.2">
      <c r="A17" s="32">
        <v>20266410012072</v>
      </c>
      <c r="B17" s="100">
        <v>46091</v>
      </c>
      <c r="C17" s="31" t="s">
        <v>167</v>
      </c>
      <c r="D17" s="32">
        <v>20266420093091</v>
      </c>
      <c r="E17" s="31" t="s">
        <v>35</v>
      </c>
      <c r="F17" s="31"/>
      <c r="G17" s="31" t="s">
        <v>56</v>
      </c>
      <c r="H17" s="31" t="s">
        <v>36</v>
      </c>
      <c r="I17" s="6" t="s">
        <v>16</v>
      </c>
    </row>
    <row r="18" spans="1:9" hidden="1" x14ac:dyDescent="0.2">
      <c r="A18" s="32">
        <v>20266410012082</v>
      </c>
      <c r="B18" s="100">
        <v>46091</v>
      </c>
      <c r="C18" s="31" t="s">
        <v>168</v>
      </c>
      <c r="D18" s="32">
        <v>20266420091221</v>
      </c>
      <c r="E18" s="31" t="s">
        <v>35</v>
      </c>
      <c r="F18" s="61">
        <v>46092</v>
      </c>
      <c r="G18" s="31" t="s">
        <v>56</v>
      </c>
      <c r="H18" s="31" t="s">
        <v>153</v>
      </c>
      <c r="I18" s="105" t="s">
        <v>16</v>
      </c>
    </row>
    <row r="19" spans="1:9" ht="32" hidden="1" x14ac:dyDescent="0.2">
      <c r="A19" s="122">
        <v>20266410012362</v>
      </c>
      <c r="B19" s="113">
        <v>46091</v>
      </c>
      <c r="C19" s="123" t="s">
        <v>169</v>
      </c>
      <c r="D19" s="122" t="s">
        <v>117</v>
      </c>
      <c r="E19" s="124" t="s">
        <v>170</v>
      </c>
      <c r="F19" s="125">
        <v>46094</v>
      </c>
      <c r="G19" s="31" t="s">
        <v>56</v>
      </c>
      <c r="H19" s="124" t="s">
        <v>171</v>
      </c>
      <c r="I19" s="115" t="s">
        <v>109</v>
      </c>
    </row>
    <row r="20" spans="1:9" hidden="1" x14ac:dyDescent="0.2">
      <c r="A20" s="18">
        <v>20266410012402</v>
      </c>
      <c r="B20" s="19">
        <v>46092</v>
      </c>
      <c r="C20" s="17" t="s">
        <v>172</v>
      </c>
      <c r="D20" s="18" t="s">
        <v>173</v>
      </c>
      <c r="E20" s="17" t="s">
        <v>31</v>
      </c>
      <c r="F20" s="112">
        <v>46099</v>
      </c>
      <c r="G20" s="17" t="s">
        <v>56</v>
      </c>
      <c r="H20" s="17" t="s">
        <v>134</v>
      </c>
      <c r="I20" s="17" t="s">
        <v>16</v>
      </c>
    </row>
    <row r="21" spans="1:9" hidden="1" x14ac:dyDescent="0.2">
      <c r="A21" s="106"/>
      <c r="B21" s="107">
        <v>46092</v>
      </c>
      <c r="C21" s="108" t="s">
        <v>174</v>
      </c>
      <c r="D21" s="106" t="s">
        <v>117</v>
      </c>
      <c r="E21" s="108" t="s">
        <v>35</v>
      </c>
      <c r="F21" s="110">
        <v>46094</v>
      </c>
      <c r="G21" s="108"/>
      <c r="H21" s="108" t="s">
        <v>175</v>
      </c>
      <c r="I21" s="6" t="s">
        <v>16</v>
      </c>
    </row>
    <row r="22" spans="1:9" hidden="1" x14ac:dyDescent="0.2">
      <c r="A22" s="106">
        <v>20266410013192</v>
      </c>
      <c r="B22" s="58">
        <v>46094</v>
      </c>
      <c r="C22" s="60" t="s">
        <v>176</v>
      </c>
      <c r="D22" s="56" t="s">
        <v>109</v>
      </c>
      <c r="E22" s="108" t="s">
        <v>35</v>
      </c>
      <c r="F22" s="83">
        <v>411339</v>
      </c>
      <c r="G22" s="60"/>
      <c r="H22" s="108" t="s">
        <v>175</v>
      </c>
      <c r="I22" s="117" t="s">
        <v>109</v>
      </c>
    </row>
    <row r="23" spans="1:9" hidden="1" x14ac:dyDescent="0.2">
      <c r="A23" s="18">
        <v>20266410013302</v>
      </c>
      <c r="B23" s="102">
        <v>46094</v>
      </c>
      <c r="C23" s="17" t="s">
        <v>177</v>
      </c>
      <c r="D23" s="18" t="s">
        <v>178</v>
      </c>
      <c r="E23" s="17" t="s">
        <v>160</v>
      </c>
      <c r="F23" s="112">
        <v>46098</v>
      </c>
      <c r="G23" s="17" t="s">
        <v>56</v>
      </c>
      <c r="H23" s="17" t="s">
        <v>179</v>
      </c>
      <c r="I23" s="117" t="s">
        <v>109</v>
      </c>
    </row>
    <row r="24" spans="1:9" ht="48" hidden="1" x14ac:dyDescent="0.2">
      <c r="A24" s="32">
        <v>20266410013122</v>
      </c>
      <c r="B24" s="113">
        <v>46094</v>
      </c>
      <c r="C24" s="114" t="s">
        <v>180</v>
      </c>
      <c r="D24" s="32" t="s">
        <v>109</v>
      </c>
      <c r="E24" s="31" t="s">
        <v>13</v>
      </c>
      <c r="F24" s="61">
        <v>46099</v>
      </c>
      <c r="G24" s="31" t="s">
        <v>56</v>
      </c>
      <c r="H24" s="31" t="s">
        <v>28</v>
      </c>
      <c r="I24" s="115" t="s">
        <v>109</v>
      </c>
    </row>
    <row r="25" spans="1:9" hidden="1" x14ac:dyDescent="0.2">
      <c r="A25" s="34">
        <v>20266410013452</v>
      </c>
      <c r="B25" s="116">
        <v>46097</v>
      </c>
      <c r="C25" s="33" t="s">
        <v>181</v>
      </c>
      <c r="D25" s="34" t="s">
        <v>109</v>
      </c>
      <c r="E25" s="33" t="s">
        <v>35</v>
      </c>
      <c r="F25" s="62">
        <v>46099</v>
      </c>
      <c r="G25" s="33" t="s">
        <v>56</v>
      </c>
      <c r="H25" s="33" t="s">
        <v>182</v>
      </c>
      <c r="I25" s="94" t="s">
        <v>109</v>
      </c>
    </row>
    <row r="26" spans="1:9" ht="48" hidden="1" x14ac:dyDescent="0.2">
      <c r="A26" s="32">
        <v>20266410013582</v>
      </c>
      <c r="B26" s="100">
        <v>46097</v>
      </c>
      <c r="C26" s="114" t="s">
        <v>183</v>
      </c>
      <c r="D26" s="32" t="s">
        <v>109</v>
      </c>
      <c r="E26" s="31" t="s">
        <v>90</v>
      </c>
      <c r="F26" s="61">
        <v>46098</v>
      </c>
      <c r="G26" s="31" t="s">
        <v>56</v>
      </c>
      <c r="H26" s="31" t="s">
        <v>184</v>
      </c>
      <c r="I26" s="115" t="s">
        <v>109</v>
      </c>
    </row>
    <row r="27" spans="1:9" hidden="1" x14ac:dyDescent="0.2">
      <c r="A27" s="32">
        <v>20266410013612</v>
      </c>
      <c r="B27" s="100">
        <v>46097</v>
      </c>
      <c r="C27" s="31" t="s">
        <v>185</v>
      </c>
      <c r="D27" s="32">
        <v>20266420095351</v>
      </c>
      <c r="E27" s="31" t="s">
        <v>13</v>
      </c>
      <c r="F27" s="61">
        <v>46099</v>
      </c>
      <c r="G27" s="31" t="s">
        <v>56</v>
      </c>
      <c r="H27" s="31" t="s">
        <v>28</v>
      </c>
      <c r="I27" s="31" t="s">
        <v>16</v>
      </c>
    </row>
    <row r="28" spans="1:9" ht="48" hidden="1" x14ac:dyDescent="0.2">
      <c r="A28" s="34">
        <v>20266410013622</v>
      </c>
      <c r="B28" s="116">
        <v>46097</v>
      </c>
      <c r="C28" s="121" t="s">
        <v>186</v>
      </c>
      <c r="D28" s="34" t="s">
        <v>109</v>
      </c>
      <c r="E28" s="33" t="s">
        <v>90</v>
      </c>
      <c r="F28" s="62">
        <v>46107</v>
      </c>
      <c r="G28" s="33" t="s">
        <v>56</v>
      </c>
      <c r="H28" s="33" t="s">
        <v>184</v>
      </c>
      <c r="I28" s="94" t="s">
        <v>109</v>
      </c>
    </row>
    <row r="29" spans="1:9" x14ac:dyDescent="0.2">
      <c r="A29" s="34">
        <v>20266410015302</v>
      </c>
      <c r="B29" s="116">
        <v>46105</v>
      </c>
      <c r="C29" s="33" t="s">
        <v>187</v>
      </c>
      <c r="D29" s="34">
        <v>20266420111091</v>
      </c>
      <c r="E29" s="33" t="s">
        <v>35</v>
      </c>
      <c r="F29" s="62">
        <v>46121</v>
      </c>
      <c r="G29" s="33" t="s">
        <v>56</v>
      </c>
      <c r="H29" s="33" t="s">
        <v>36</v>
      </c>
      <c r="I29" s="33" t="s">
        <v>16</v>
      </c>
    </row>
    <row r="30" spans="1:9" x14ac:dyDescent="0.2">
      <c r="A30" s="32">
        <v>20266410016192</v>
      </c>
      <c r="B30" s="100">
        <v>46107</v>
      </c>
      <c r="C30" s="31" t="s">
        <v>188</v>
      </c>
      <c r="D30" s="32">
        <v>20266420107241</v>
      </c>
      <c r="E30" s="31" t="s">
        <v>13</v>
      </c>
      <c r="F30" s="61">
        <v>46112</v>
      </c>
      <c r="G30" s="31" t="s">
        <v>56</v>
      </c>
      <c r="H30" s="31" t="s">
        <v>189</v>
      </c>
      <c r="I30" s="31" t="s">
        <v>16</v>
      </c>
    </row>
    <row r="31" spans="1:9" x14ac:dyDescent="0.2">
      <c r="A31" s="32">
        <v>20266410017042</v>
      </c>
      <c r="B31" s="100">
        <v>46112</v>
      </c>
      <c r="C31" s="31" t="s">
        <v>190</v>
      </c>
      <c r="D31" s="32" t="s">
        <v>191</v>
      </c>
      <c r="E31" s="31" t="s">
        <v>35</v>
      </c>
      <c r="F31" s="61">
        <v>46126</v>
      </c>
      <c r="G31" s="31" t="s">
        <v>56</v>
      </c>
      <c r="H31" s="31" t="s">
        <v>60</v>
      </c>
      <c r="I31" s="33" t="s">
        <v>109</v>
      </c>
    </row>
    <row r="32" spans="1:9" x14ac:dyDescent="0.2">
      <c r="A32" s="34">
        <v>20266410017082</v>
      </c>
      <c r="B32" s="116">
        <v>46112</v>
      </c>
      <c r="C32" s="33" t="s">
        <v>192</v>
      </c>
      <c r="D32" s="34" t="s">
        <v>193</v>
      </c>
      <c r="E32" s="33" t="s">
        <v>77</v>
      </c>
      <c r="F32" s="62">
        <v>46128</v>
      </c>
      <c r="G32" s="33" t="s">
        <v>56</v>
      </c>
      <c r="H32" s="33" t="s">
        <v>78</v>
      </c>
      <c r="I32" s="33" t="s">
        <v>16</v>
      </c>
    </row>
    <row r="33" spans="1:10" x14ac:dyDescent="0.2">
      <c r="A33" s="34" t="s">
        <v>194</v>
      </c>
      <c r="B33" s="116">
        <v>46118</v>
      </c>
      <c r="C33" s="33" t="s">
        <v>170</v>
      </c>
      <c r="D33" s="34">
        <v>20266420111891</v>
      </c>
      <c r="E33" s="33" t="s">
        <v>195</v>
      </c>
      <c r="F33" s="62">
        <v>46121</v>
      </c>
      <c r="G33" s="33" t="s">
        <v>56</v>
      </c>
      <c r="H33" s="33" t="s">
        <v>196</v>
      </c>
      <c r="I33" s="33" t="s">
        <v>16</v>
      </c>
    </row>
    <row r="34" spans="1:10" ht="32" x14ac:dyDescent="0.2">
      <c r="A34" s="32">
        <v>20266410021392</v>
      </c>
      <c r="B34" s="100">
        <v>46128</v>
      </c>
      <c r="C34" s="114" t="s">
        <v>197</v>
      </c>
      <c r="D34" s="32">
        <v>20266420118731</v>
      </c>
      <c r="E34" s="31" t="s">
        <v>198</v>
      </c>
      <c r="F34" s="61">
        <v>46133</v>
      </c>
      <c r="G34" s="31" t="s">
        <v>56</v>
      </c>
      <c r="H34" s="31" t="s">
        <v>28</v>
      </c>
      <c r="I34" s="31" t="s">
        <v>16</v>
      </c>
      <c r="J34" s="9">
        <v>20266420091551</v>
      </c>
    </row>
    <row r="35" spans="1:10" ht="32" x14ac:dyDescent="0.2">
      <c r="A35" s="32">
        <v>20266410021792</v>
      </c>
      <c r="B35" s="100">
        <v>46129</v>
      </c>
      <c r="C35" s="114" t="s">
        <v>199</v>
      </c>
      <c r="D35" s="32">
        <v>20266420118701</v>
      </c>
      <c r="E35" s="31" t="s">
        <v>90</v>
      </c>
      <c r="F35" s="61">
        <v>46132</v>
      </c>
      <c r="G35" s="31" t="s">
        <v>56</v>
      </c>
      <c r="H35" s="31" t="s">
        <v>28</v>
      </c>
      <c r="I35" s="31" t="s">
        <v>16</v>
      </c>
    </row>
    <row r="36" spans="1:10" x14ac:dyDescent="0.2">
      <c r="A36" s="129">
        <v>20266410020942</v>
      </c>
      <c r="B36" s="130">
        <v>46127</v>
      </c>
      <c r="C36" s="131" t="s">
        <v>200</v>
      </c>
      <c r="D36" s="129" t="s">
        <v>117</v>
      </c>
      <c r="E36" s="131" t="s">
        <v>13</v>
      </c>
      <c r="F36" s="132">
        <v>46155</v>
      </c>
      <c r="G36" s="131" t="s">
        <v>56</v>
      </c>
      <c r="H36" s="131" t="s">
        <v>201</v>
      </c>
      <c r="I36" s="131" t="s">
        <v>202</v>
      </c>
    </row>
    <row r="37" spans="1:10" ht="64" x14ac:dyDescent="0.2">
      <c r="A37" s="66">
        <v>20266410021322</v>
      </c>
      <c r="B37" s="74"/>
      <c r="C37" s="74" t="s">
        <v>203</v>
      </c>
      <c r="D37" s="33" t="s">
        <v>109</v>
      </c>
      <c r="E37" s="70" t="s">
        <v>198</v>
      </c>
      <c r="F37" s="86">
        <v>46133</v>
      </c>
      <c r="G37" s="31"/>
      <c r="I37" s="33" t="s">
        <v>109</v>
      </c>
    </row>
    <row r="38" spans="1:10" ht="80" x14ac:dyDescent="0.2">
      <c r="A38" s="18">
        <v>20266410022162</v>
      </c>
      <c r="B38" s="19">
        <v>46132</v>
      </c>
      <c r="C38" s="150" t="s">
        <v>204</v>
      </c>
      <c r="D38" s="18">
        <v>20266420147341</v>
      </c>
      <c r="E38" s="17" t="s">
        <v>35</v>
      </c>
      <c r="I38" s="17" t="s">
        <v>16</v>
      </c>
    </row>
    <row r="39" spans="1:10" x14ac:dyDescent="0.2">
      <c r="A39" s="18">
        <v>20266410022882</v>
      </c>
      <c r="B39" s="19">
        <v>46134</v>
      </c>
      <c r="C39" s="17" t="s">
        <v>205</v>
      </c>
      <c r="D39" s="18" t="s">
        <v>109</v>
      </c>
      <c r="I39" s="18" t="s">
        <v>109</v>
      </c>
    </row>
  </sheetData>
  <autoFilter ref="A1:I30" xr:uid="{C16C5054-6F45-4E48-8744-BD4CD12F9677}">
    <filterColumn colId="8">
      <filters>
        <filter val="EN FIRMA"/>
        <filter val="REASIGNADO A RESPONSABLE"/>
      </filters>
    </filterColumn>
  </autoFilter>
  <conditionalFormatting sqref="A37">
    <cfRule type="duplicateValues" dxfId="48" priority="7"/>
  </conditionalFormatting>
  <conditionalFormatting sqref="D37">
    <cfRule type="containsText" dxfId="47" priority="1" operator="containsText" text="REASIGNADO A RESPONSABLE">
      <formula>NOT(ISERROR(SEARCH("REASIGNADO A RESPONSABLE",D37)))</formula>
    </cfRule>
    <cfRule type="containsText" dxfId="46" priority="2" operator="containsText" text="EN FIRMA">
      <formula>NOT(ISERROR(SEARCH("EN FIRMA",D37)))</formula>
    </cfRule>
    <cfRule type="containsText" dxfId="45" priority="3" operator="containsText" text="NO REQUIERE RESPUESTA">
      <formula>NOT(ISERROR(SEARCH("NO REQUIERE RESPUESTA",D37)))</formula>
    </cfRule>
    <cfRule type="containsText" dxfId="44" priority="4" operator="containsText" text="INSUMO SOLICITADO">
      <formula>NOT(ISERROR(SEARCH("INSUMO SOLICITADO",D37)))</formula>
    </cfRule>
    <cfRule type="containsText" dxfId="43" priority="5" operator="containsText" text="TRAMITADO">
      <formula>NOT(ISERROR(SEARCH("TRAMITADO",D37)))</formula>
    </cfRule>
  </conditionalFormatting>
  <conditionalFormatting sqref="G37">
    <cfRule type="containsText" dxfId="42" priority="6" operator="containsText" text="REASIGNADO A RESPONSABLE">
      <formula>NOT(ISERROR(SEARCH("REASIGNADO A RESPONSABLE",G37)))</formula>
    </cfRule>
    <cfRule type="containsText" dxfId="41" priority="9" operator="containsText" text="INSUMO SOLICITADO">
      <formula>NOT(ISERROR(SEARCH("INSUMO SOLICITADO",G37)))</formula>
    </cfRule>
    <cfRule type="containsText" dxfId="40" priority="10" operator="containsText" text="TRAMITADO">
      <formula>NOT(ISERROR(SEARCH("TRAMITADO",G37)))</formula>
    </cfRule>
    <cfRule type="containsText" dxfId="39" priority="11" operator="containsText" text="NO REQUIERE RESPUESTA">
      <formula>NOT(ISERROR(SEARCH("NO REQUIERE RESPUESTA",G37)))</formula>
    </cfRule>
  </conditionalFormatting>
  <conditionalFormatting sqref="I1:I38 I40:I1048576">
    <cfRule type="containsText" dxfId="38" priority="12" operator="containsText" text="REASIGNADO A RESPONSABLE">
      <formula>NOT(ISERROR(SEARCH("REASIGNADO A RESPONSABLE",I1)))</formula>
    </cfRule>
    <cfRule type="containsText" dxfId="37" priority="13" operator="containsText" text="EN FIRMA">
      <formula>NOT(ISERROR(SEARCH("EN FIRMA",I1)))</formula>
    </cfRule>
    <cfRule type="containsText" dxfId="36" priority="14" operator="containsText" text="NO REQUIERE RESPUESTA">
      <formula>NOT(ISERROR(SEARCH("NO REQUIERE RESPUESTA",I1)))</formula>
    </cfRule>
    <cfRule type="containsText" dxfId="35" priority="15" operator="containsText" text="INSUMO SOLICITADO">
      <formula>NOT(ISERROR(SEARCH("INSUMO SOLICITADO",I1)))</formula>
    </cfRule>
    <cfRule type="containsText" dxfId="34" priority="17" operator="containsText" text="TRAMITADO">
      <formula>NOT(ISERROR(SEARCH("TRAMITADO",I1)))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0A6F-FE8D-48FE-921E-F251E2E20BAA}">
  <sheetPr codeName="Hoja3">
    <tabColor rgb="FF0070C0"/>
  </sheetPr>
  <dimension ref="A1:H37"/>
  <sheetViews>
    <sheetView topLeftCell="A17" zoomScale="118" zoomScaleNormal="80" workbookViewId="0">
      <selection activeCell="A35" sqref="A35"/>
    </sheetView>
  </sheetViews>
  <sheetFormatPr baseColWidth="10" defaultColWidth="11.5" defaultRowHeight="15" x14ac:dyDescent="0.2"/>
  <cols>
    <col min="1" max="1" width="20.6640625" style="11" customWidth="1"/>
    <col min="2" max="2" width="61.5" customWidth="1"/>
    <col min="3" max="3" width="20.5" style="11" customWidth="1"/>
    <col min="4" max="4" width="17.6640625" style="10" customWidth="1"/>
    <col min="5" max="6" width="22.5" style="10" customWidth="1"/>
    <col min="7" max="7" width="34" style="17" customWidth="1"/>
  </cols>
  <sheetData>
    <row r="1" spans="1:7" x14ac:dyDescent="0.2">
      <c r="A1" s="72" t="s">
        <v>2</v>
      </c>
      <c r="B1" s="73" t="s">
        <v>3</v>
      </c>
      <c r="C1" s="72" t="s">
        <v>4</v>
      </c>
      <c r="D1" s="73" t="s">
        <v>6</v>
      </c>
      <c r="E1" s="73" t="s">
        <v>7</v>
      </c>
      <c r="F1" s="73" t="s">
        <v>72</v>
      </c>
      <c r="G1" s="73" t="s">
        <v>9</v>
      </c>
    </row>
    <row r="2" spans="1:7" x14ac:dyDescent="0.2">
      <c r="A2" s="32">
        <v>20266410005762</v>
      </c>
      <c r="B2" s="31" t="s">
        <v>206</v>
      </c>
      <c r="C2" s="32" t="s">
        <v>207</v>
      </c>
      <c r="D2" s="31" t="s">
        <v>90</v>
      </c>
      <c r="E2" s="31" t="s">
        <v>28</v>
      </c>
      <c r="F2" s="31"/>
      <c r="G2" s="31" t="s">
        <v>16</v>
      </c>
    </row>
    <row r="3" spans="1:7" x14ac:dyDescent="0.2">
      <c r="A3" s="32">
        <v>20266410005792</v>
      </c>
      <c r="B3" s="31" t="s">
        <v>208</v>
      </c>
      <c r="C3" s="32">
        <v>20266420035931</v>
      </c>
      <c r="D3" s="31" t="s">
        <v>90</v>
      </c>
      <c r="E3" s="31" t="s">
        <v>28</v>
      </c>
      <c r="F3" s="31"/>
      <c r="G3" s="31" t="s">
        <v>16</v>
      </c>
    </row>
    <row r="4" spans="1:7" x14ac:dyDescent="0.2">
      <c r="A4" s="34">
        <v>20266410005802</v>
      </c>
      <c r="B4" s="33" t="s">
        <v>209</v>
      </c>
      <c r="C4" s="34"/>
      <c r="D4" s="33" t="s">
        <v>77</v>
      </c>
      <c r="E4" s="33" t="s">
        <v>78</v>
      </c>
      <c r="F4" s="33"/>
      <c r="G4" s="94" t="s">
        <v>109</v>
      </c>
    </row>
    <row r="5" spans="1:7" ht="32" x14ac:dyDescent="0.2">
      <c r="A5" s="63">
        <v>20266410001882</v>
      </c>
      <c r="B5" s="64" t="s">
        <v>210</v>
      </c>
      <c r="C5" s="65">
        <v>20266420074681</v>
      </c>
      <c r="D5" s="67" t="s">
        <v>13</v>
      </c>
      <c r="E5" s="67" t="s">
        <v>211</v>
      </c>
      <c r="F5" s="86">
        <v>46084</v>
      </c>
      <c r="G5" s="31" t="s">
        <v>16</v>
      </c>
    </row>
    <row r="6" spans="1:7" x14ac:dyDescent="0.2">
      <c r="A6" s="66">
        <v>20266410004572</v>
      </c>
      <c r="B6" s="67" t="s">
        <v>212</v>
      </c>
      <c r="C6" s="65">
        <v>20266430053971</v>
      </c>
      <c r="D6" s="67" t="s">
        <v>49</v>
      </c>
      <c r="E6" s="67" t="s">
        <v>213</v>
      </c>
      <c r="F6" s="86">
        <v>46073</v>
      </c>
      <c r="G6" s="31" t="s">
        <v>16</v>
      </c>
    </row>
    <row r="7" spans="1:7" x14ac:dyDescent="0.2">
      <c r="A7" s="66">
        <v>20266410006742</v>
      </c>
      <c r="B7" s="67" t="s">
        <v>214</v>
      </c>
      <c r="C7" s="65">
        <v>20266420051361</v>
      </c>
      <c r="D7" s="67" t="s">
        <v>13</v>
      </c>
      <c r="E7" s="67" t="s">
        <v>28</v>
      </c>
      <c r="F7" s="86">
        <v>46073</v>
      </c>
      <c r="G7" s="31" t="s">
        <v>16</v>
      </c>
    </row>
    <row r="8" spans="1:7" x14ac:dyDescent="0.2">
      <c r="A8" s="66">
        <v>20266410007212</v>
      </c>
      <c r="B8" s="67" t="s">
        <v>215</v>
      </c>
      <c r="C8" s="65">
        <v>20266420076021</v>
      </c>
      <c r="D8" s="67" t="s">
        <v>35</v>
      </c>
      <c r="E8" s="67" t="s">
        <v>216</v>
      </c>
      <c r="F8" s="86">
        <v>46084</v>
      </c>
      <c r="G8" s="31" t="s">
        <v>16</v>
      </c>
    </row>
    <row r="9" spans="1:7" x14ac:dyDescent="0.2">
      <c r="A9" s="66">
        <v>20266410007322</v>
      </c>
      <c r="B9" s="67" t="s">
        <v>217</v>
      </c>
      <c r="C9" s="70">
        <v>20266420094581</v>
      </c>
      <c r="D9" s="70" t="s">
        <v>13</v>
      </c>
      <c r="E9" s="70" t="s">
        <v>211</v>
      </c>
      <c r="F9" s="86">
        <v>46083</v>
      </c>
      <c r="G9" s="31" t="s">
        <v>16</v>
      </c>
    </row>
    <row r="10" spans="1:7" x14ac:dyDescent="0.2">
      <c r="A10" s="66">
        <v>20266410007712</v>
      </c>
      <c r="B10" s="67" t="s">
        <v>218</v>
      </c>
      <c r="C10" s="70" t="s">
        <v>219</v>
      </c>
      <c r="D10" s="67" t="s">
        <v>49</v>
      </c>
      <c r="E10" s="67" t="s">
        <v>213</v>
      </c>
      <c r="F10" s="86">
        <v>46083</v>
      </c>
      <c r="G10" s="31" t="s">
        <v>16</v>
      </c>
    </row>
    <row r="11" spans="1:7" x14ac:dyDescent="0.2">
      <c r="A11" s="66">
        <v>20266410007722</v>
      </c>
      <c r="B11" s="67" t="s">
        <v>220</v>
      </c>
      <c r="C11" s="70">
        <v>20266430081061</v>
      </c>
      <c r="D11" s="67" t="s">
        <v>49</v>
      </c>
      <c r="E11" s="67" t="s">
        <v>213</v>
      </c>
      <c r="F11" s="86">
        <v>46083</v>
      </c>
      <c r="G11" s="31" t="s">
        <v>16</v>
      </c>
    </row>
    <row r="12" spans="1:7" ht="32" x14ac:dyDescent="0.2">
      <c r="A12" s="66">
        <v>20266410007732</v>
      </c>
      <c r="B12" s="74" t="s">
        <v>221</v>
      </c>
      <c r="C12" s="65">
        <v>20266440079591</v>
      </c>
      <c r="D12" s="67" t="s">
        <v>49</v>
      </c>
      <c r="E12" s="67" t="s">
        <v>213</v>
      </c>
      <c r="F12" s="86">
        <v>46083</v>
      </c>
      <c r="G12" s="31" t="s">
        <v>16</v>
      </c>
    </row>
    <row r="13" spans="1:7" x14ac:dyDescent="0.2">
      <c r="A13" s="66">
        <v>20266410001282</v>
      </c>
      <c r="B13" s="67" t="s">
        <v>222</v>
      </c>
      <c r="C13" s="3">
        <v>20266420087131</v>
      </c>
      <c r="D13" s="67" t="s">
        <v>35</v>
      </c>
      <c r="E13" s="67" t="s">
        <v>216</v>
      </c>
      <c r="F13" s="70"/>
      <c r="G13" s="31" t="s">
        <v>16</v>
      </c>
    </row>
    <row r="14" spans="1:7" x14ac:dyDescent="0.2">
      <c r="A14" s="66">
        <v>20266410008232</v>
      </c>
      <c r="B14" s="67" t="s">
        <v>223</v>
      </c>
      <c r="C14" s="70" t="s">
        <v>224</v>
      </c>
      <c r="D14" s="67" t="s">
        <v>49</v>
      </c>
      <c r="E14" s="67" t="s">
        <v>213</v>
      </c>
      <c r="F14" s="70"/>
      <c r="G14" s="31" t="s">
        <v>16</v>
      </c>
    </row>
    <row r="15" spans="1:7" x14ac:dyDescent="0.2">
      <c r="A15" s="66">
        <v>20266410008212</v>
      </c>
      <c r="B15" s="67" t="s">
        <v>225</v>
      </c>
      <c r="C15" s="70" t="s">
        <v>226</v>
      </c>
      <c r="D15" s="67" t="s">
        <v>49</v>
      </c>
      <c r="E15" s="67" t="s">
        <v>213</v>
      </c>
      <c r="F15" s="70"/>
      <c r="G15" s="31" t="s">
        <v>16</v>
      </c>
    </row>
    <row r="16" spans="1:7" x14ac:dyDescent="0.2">
      <c r="A16" s="66">
        <v>20264210333812</v>
      </c>
      <c r="B16" s="67" t="s">
        <v>227</v>
      </c>
      <c r="C16" s="65">
        <v>20266420068251</v>
      </c>
      <c r="D16" s="67" t="s">
        <v>198</v>
      </c>
      <c r="E16" s="67" t="s">
        <v>28</v>
      </c>
      <c r="F16" s="70"/>
      <c r="G16" s="31" t="s">
        <v>16</v>
      </c>
    </row>
    <row r="17" spans="1:8" x14ac:dyDescent="0.2">
      <c r="A17" s="66">
        <v>20266410008772</v>
      </c>
      <c r="B17" s="67" t="s">
        <v>228</v>
      </c>
      <c r="C17" s="70">
        <v>20266430111741</v>
      </c>
      <c r="D17" s="67" t="s">
        <v>49</v>
      </c>
      <c r="E17" s="67" t="s">
        <v>229</v>
      </c>
      <c r="F17" s="70"/>
      <c r="G17" s="31" t="s">
        <v>16</v>
      </c>
    </row>
    <row r="18" spans="1:8" x14ac:dyDescent="0.2">
      <c r="A18" s="66">
        <v>20266410008782</v>
      </c>
      <c r="B18" s="67" t="s">
        <v>230</v>
      </c>
      <c r="C18" s="70" t="s">
        <v>231</v>
      </c>
      <c r="D18" s="70" t="s">
        <v>13</v>
      </c>
      <c r="E18" s="70" t="s">
        <v>211</v>
      </c>
      <c r="F18" s="86">
        <v>46083</v>
      </c>
      <c r="G18" s="31" t="s">
        <v>16</v>
      </c>
    </row>
    <row r="19" spans="1:8" ht="48" x14ac:dyDescent="0.2">
      <c r="A19" s="66">
        <v>20266410008792</v>
      </c>
      <c r="B19" s="74" t="s">
        <v>232</v>
      </c>
      <c r="C19" s="66">
        <v>20266430099271</v>
      </c>
      <c r="D19" s="67" t="s">
        <v>49</v>
      </c>
      <c r="E19" s="67" t="s">
        <v>233</v>
      </c>
      <c r="F19" s="70"/>
      <c r="G19" s="31" t="s">
        <v>16</v>
      </c>
    </row>
    <row r="20" spans="1:8" x14ac:dyDescent="0.2">
      <c r="A20" s="66">
        <v>20266410009342</v>
      </c>
      <c r="B20" s="67" t="s">
        <v>234</v>
      </c>
      <c r="C20" s="93">
        <v>20266420073171</v>
      </c>
      <c r="D20" s="67" t="s">
        <v>198</v>
      </c>
      <c r="E20" s="67" t="s">
        <v>28</v>
      </c>
      <c r="F20" s="86">
        <v>46092</v>
      </c>
      <c r="G20" s="31" t="s">
        <v>16</v>
      </c>
    </row>
    <row r="21" spans="1:8" x14ac:dyDescent="0.2">
      <c r="A21" s="96">
        <v>20266410005782</v>
      </c>
      <c r="B21" s="97" t="s">
        <v>235</v>
      </c>
      <c r="C21" s="98" t="s">
        <v>236</v>
      </c>
      <c r="D21" s="97" t="s">
        <v>49</v>
      </c>
      <c r="E21" s="97" t="s">
        <v>213</v>
      </c>
      <c r="F21" s="99"/>
      <c r="G21" s="33" t="s">
        <v>109</v>
      </c>
    </row>
    <row r="22" spans="1:8" ht="27.75" customHeight="1" x14ac:dyDescent="0.2">
      <c r="A22" s="66">
        <v>20266410011452</v>
      </c>
      <c r="B22" s="74" t="s">
        <v>237</v>
      </c>
      <c r="C22" s="66">
        <v>20266420100071</v>
      </c>
      <c r="D22" s="67" t="s">
        <v>49</v>
      </c>
      <c r="E22" s="67" t="s">
        <v>213</v>
      </c>
      <c r="F22" s="86">
        <v>46101</v>
      </c>
      <c r="G22" s="31" t="s">
        <v>16</v>
      </c>
    </row>
    <row r="23" spans="1:8" x14ac:dyDescent="0.2">
      <c r="A23" s="11">
        <v>20266410012052</v>
      </c>
      <c r="B23" t="s">
        <v>238</v>
      </c>
      <c r="C23" s="11">
        <v>20266430112951</v>
      </c>
      <c r="D23" s="67" t="s">
        <v>49</v>
      </c>
      <c r="E23" s="67" t="s">
        <v>239</v>
      </c>
      <c r="F23" s="109">
        <v>46105</v>
      </c>
      <c r="G23" s="31" t="s">
        <v>16</v>
      </c>
      <c r="H23" t="s">
        <v>240</v>
      </c>
    </row>
    <row r="24" spans="1:8" x14ac:dyDescent="0.2">
      <c r="A24" s="11">
        <v>20266410012062</v>
      </c>
      <c r="B24" t="s">
        <v>241</v>
      </c>
      <c r="C24" s="11">
        <v>20266420091491</v>
      </c>
      <c r="D24" s="10" t="s">
        <v>13</v>
      </c>
      <c r="E24" s="10" t="s">
        <v>242</v>
      </c>
      <c r="F24" s="109">
        <v>46105</v>
      </c>
      <c r="G24" s="31" t="s">
        <v>16</v>
      </c>
    </row>
    <row r="25" spans="1:8" x14ac:dyDescent="0.2">
      <c r="A25" s="66">
        <v>20266410012142</v>
      </c>
      <c r="B25" s="67" t="s">
        <v>243</v>
      </c>
      <c r="C25" s="93" t="s">
        <v>244</v>
      </c>
      <c r="D25" s="67" t="s">
        <v>90</v>
      </c>
      <c r="E25" s="67" t="s">
        <v>91</v>
      </c>
      <c r="F25" s="86">
        <v>46091</v>
      </c>
      <c r="G25" s="31" t="s">
        <v>109</v>
      </c>
    </row>
    <row r="26" spans="1:8" x14ac:dyDescent="0.2">
      <c r="A26" s="96">
        <v>20266410012272</v>
      </c>
      <c r="B26" s="97" t="s">
        <v>245</v>
      </c>
      <c r="C26" s="96">
        <v>20266420087131</v>
      </c>
      <c r="D26" s="97" t="s">
        <v>13</v>
      </c>
      <c r="E26" s="97" t="s">
        <v>246</v>
      </c>
      <c r="F26" s="128">
        <v>46094</v>
      </c>
      <c r="G26" s="33" t="s">
        <v>16</v>
      </c>
    </row>
    <row r="27" spans="1:8" x14ac:dyDescent="0.2">
      <c r="A27" s="66">
        <v>20266410014802</v>
      </c>
      <c r="B27" s="67" t="s">
        <v>247</v>
      </c>
      <c r="C27" s="66">
        <v>20266420100341</v>
      </c>
      <c r="D27" s="70" t="s">
        <v>13</v>
      </c>
      <c r="E27" s="70" t="s">
        <v>28</v>
      </c>
      <c r="F27" s="86">
        <v>46111</v>
      </c>
      <c r="G27" s="31" t="s">
        <v>16</v>
      </c>
    </row>
    <row r="28" spans="1:8" ht="16" x14ac:dyDescent="0.2">
      <c r="A28" s="66">
        <v>20266410015272</v>
      </c>
      <c r="B28" s="127" t="s">
        <v>248</v>
      </c>
      <c r="C28" s="66" t="s">
        <v>249</v>
      </c>
      <c r="D28" s="70" t="s">
        <v>49</v>
      </c>
      <c r="E28" s="70" t="s">
        <v>250</v>
      </c>
      <c r="F28" s="86">
        <v>46121</v>
      </c>
      <c r="G28" s="31" t="s">
        <v>16</v>
      </c>
    </row>
    <row r="29" spans="1:8" x14ac:dyDescent="0.2">
      <c r="A29" s="66">
        <v>20266410015642</v>
      </c>
      <c r="B29" s="67" t="s">
        <v>251</v>
      </c>
      <c r="C29" s="66" t="s">
        <v>252</v>
      </c>
      <c r="D29" s="70" t="s">
        <v>49</v>
      </c>
      <c r="E29" s="70" t="s">
        <v>253</v>
      </c>
      <c r="F29" s="86">
        <v>46121</v>
      </c>
      <c r="G29" s="31" t="s">
        <v>16</v>
      </c>
    </row>
    <row r="30" spans="1:8" x14ac:dyDescent="0.2">
      <c r="A30" s="66">
        <v>20266410014472</v>
      </c>
      <c r="B30" s="67" t="s">
        <v>254</v>
      </c>
      <c r="C30" s="66">
        <v>20266420111061</v>
      </c>
      <c r="D30" s="70" t="s">
        <v>77</v>
      </c>
      <c r="E30" s="70" t="s">
        <v>101</v>
      </c>
      <c r="F30" s="86">
        <v>46121</v>
      </c>
      <c r="G30" s="31" t="s">
        <v>16</v>
      </c>
      <c r="H30" t="s">
        <v>240</v>
      </c>
    </row>
    <row r="31" spans="1:8" x14ac:dyDescent="0.2">
      <c r="A31" s="96">
        <v>20266410015632</v>
      </c>
      <c r="B31" s="97" t="s">
        <v>255</v>
      </c>
      <c r="C31" s="96">
        <v>20266440115311</v>
      </c>
      <c r="D31" s="99" t="s">
        <v>49</v>
      </c>
      <c r="E31" s="99" t="s">
        <v>50</v>
      </c>
      <c r="F31" s="128">
        <v>46127</v>
      </c>
      <c r="G31" s="33" t="s">
        <v>16</v>
      </c>
    </row>
    <row r="32" spans="1:8" x14ac:dyDescent="0.2">
      <c r="A32" s="66">
        <v>20266410018752</v>
      </c>
      <c r="B32" s="67" t="s">
        <v>256</v>
      </c>
      <c r="C32" s="66">
        <v>20266400109911</v>
      </c>
      <c r="D32" s="70" t="s">
        <v>49</v>
      </c>
      <c r="E32" s="70" t="s">
        <v>28</v>
      </c>
      <c r="F32" s="86">
        <v>46122</v>
      </c>
      <c r="G32" s="31" t="s">
        <v>16</v>
      </c>
    </row>
    <row r="33" spans="1:7" x14ac:dyDescent="0.2">
      <c r="A33" s="66">
        <v>20266410019292</v>
      </c>
      <c r="B33" s="67" t="s">
        <v>257</v>
      </c>
      <c r="C33" s="66" t="s">
        <v>109</v>
      </c>
      <c r="D33" s="70" t="s">
        <v>49</v>
      </c>
      <c r="E33" s="70" t="s">
        <v>78</v>
      </c>
      <c r="F33" s="86">
        <v>46128</v>
      </c>
      <c r="G33" s="31" t="s">
        <v>109</v>
      </c>
    </row>
    <row r="34" spans="1:7" x14ac:dyDescent="0.2">
      <c r="A34" s="66">
        <v>20266410021342</v>
      </c>
      <c r="B34" s="67" t="s">
        <v>258</v>
      </c>
      <c r="C34" s="66" t="s">
        <v>259</v>
      </c>
      <c r="D34" s="70" t="s">
        <v>198</v>
      </c>
      <c r="E34" s="70" t="s">
        <v>40</v>
      </c>
      <c r="F34" s="86">
        <v>46143</v>
      </c>
      <c r="G34" s="31" t="s">
        <v>16</v>
      </c>
    </row>
    <row r="35" spans="1:7" x14ac:dyDescent="0.2">
      <c r="A35" s="11">
        <v>20266410022562</v>
      </c>
      <c r="B35" t="s">
        <v>260</v>
      </c>
      <c r="C35" s="11" t="s">
        <v>117</v>
      </c>
      <c r="D35" s="10" t="s">
        <v>198</v>
      </c>
      <c r="E35" s="10" t="s">
        <v>261</v>
      </c>
      <c r="F35" s="109">
        <v>46120</v>
      </c>
      <c r="G35" s="17" t="s">
        <v>202</v>
      </c>
    </row>
    <row r="36" spans="1:7" x14ac:dyDescent="0.2">
      <c r="A36" s="11">
        <v>20266410022552</v>
      </c>
      <c r="B36" t="s">
        <v>262</v>
      </c>
      <c r="C36" s="11" t="s">
        <v>117</v>
      </c>
      <c r="D36" s="10" t="s">
        <v>98</v>
      </c>
      <c r="E36" s="10" t="s">
        <v>263</v>
      </c>
      <c r="G36" s="17" t="s">
        <v>202</v>
      </c>
    </row>
    <row r="37" spans="1:7" x14ac:dyDescent="0.2">
      <c r="A37" s="11">
        <v>20266410024972</v>
      </c>
      <c r="B37" t="s">
        <v>264</v>
      </c>
      <c r="C37" s="11" t="s">
        <v>117</v>
      </c>
      <c r="D37" s="10" t="s">
        <v>265</v>
      </c>
      <c r="E37" s="10" t="s">
        <v>266</v>
      </c>
      <c r="G37" s="17" t="s">
        <v>102</v>
      </c>
    </row>
  </sheetData>
  <autoFilter ref="A1:G33" xr:uid="{86310A6F-FE8D-48FE-921E-F251E2E20BAA}"/>
  <conditionalFormatting sqref="A1:A34 A36:A1048576">
    <cfRule type="duplicateValues" dxfId="33" priority="7"/>
  </conditionalFormatting>
  <conditionalFormatting sqref="B28">
    <cfRule type="containsText" dxfId="32" priority="4" operator="containsText" text="PENDIENTE">
      <formula>NOT(ISERROR(SEARCH("PENDIENTE",B28)))</formula>
    </cfRule>
  </conditionalFormatting>
  <conditionalFormatting sqref="C1:C34 C36:C1048576">
    <cfRule type="containsText" dxfId="31" priority="8" operator="containsText" text="PENDIENTE">
      <formula>NOT(ISERROR(SEARCH("PENDIENTE",C1)))</formula>
    </cfRule>
  </conditionalFormatting>
  <conditionalFormatting sqref="G1:G34 G37:G1048576">
    <cfRule type="containsText" dxfId="30" priority="3" operator="containsText" text="REASIGNADO A RESPONSABLE">
      <formula>NOT(ISERROR(SEARCH("REASIGNADO A RESPONSABLE",G1)))</formula>
    </cfRule>
    <cfRule type="containsText" dxfId="29" priority="9" operator="containsText" text="INSUMO SOLICITADO">
      <formula>NOT(ISERROR(SEARCH("INSUMO SOLICITADO",G1)))</formula>
    </cfRule>
    <cfRule type="containsText" dxfId="28" priority="10" operator="containsText" text="TRAMITADO">
      <formula>NOT(ISERROR(SEARCH("TRAMITADO",G1)))</formula>
    </cfRule>
    <cfRule type="containsText" dxfId="27" priority="11" operator="containsText" text="NO REQUIERE RESPUESTA">
      <formula>NOT(ISERROR(SEARCH("NO REQUIERE RESPUESTA",G1)))</formula>
    </cfRule>
  </conditionalFormatting>
  <conditionalFormatting sqref="G13">
    <cfRule type="containsText" dxfId="26" priority="6" operator="containsText" text="EN FIRMA">
      <formula>NOT(ISERROR(SEARCH("EN FIRMA",G13)))</formula>
    </cfRule>
  </conditionalFormatting>
  <conditionalFormatting sqref="G19 G22">
    <cfRule type="containsText" dxfId="25" priority="2" operator="containsText" text="EN FIRMA">
      <formula>NOT(ISERROR(SEARCH("EN FIRMA",G19)))</formula>
    </cfRule>
  </conditionalFormatting>
  <conditionalFormatting sqref="G24">
    <cfRule type="containsText" dxfId="24" priority="1" operator="containsText" text="EN FIRMA">
      <formula>NOT(ISERROR(SEARCH("EN FIRMA",G24)))</formula>
    </cfRule>
  </conditionalFormatting>
  <conditionalFormatting sqref="G26:G27">
    <cfRule type="containsText" dxfId="23" priority="5" operator="containsText" text="EN FIRMA">
      <formula>NOT(ISERROR(SEARCH("EN FIRMA",G26)))</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75F9C-373B-4B13-B668-5E2EAA7DB1E5}">
  <dimension ref="A1:J15"/>
  <sheetViews>
    <sheetView workbookViewId="0">
      <selection activeCell="A9" sqref="A9"/>
    </sheetView>
  </sheetViews>
  <sheetFormatPr baseColWidth="10" defaultColWidth="8.83203125" defaultRowHeight="15" x14ac:dyDescent="0.2"/>
  <cols>
    <col min="1" max="1" width="20.5" style="10" customWidth="1"/>
    <col min="2" max="2" width="11.1640625" bestFit="1" customWidth="1"/>
    <col min="3" max="3" width="33.33203125" customWidth="1"/>
    <col min="4" max="4" width="24.83203125" style="10" customWidth="1"/>
    <col min="5" max="5" width="23.5" customWidth="1"/>
    <col min="6" max="6" width="27.83203125" style="10" customWidth="1"/>
    <col min="7" max="7" width="34.33203125" style="10" customWidth="1"/>
    <col min="8" max="8" width="26.6640625" style="10" customWidth="1"/>
    <col min="9" max="9" width="22.5" customWidth="1"/>
    <col min="10" max="10" width="52.5" customWidth="1"/>
  </cols>
  <sheetData>
    <row r="1" spans="1:10" ht="19" x14ac:dyDescent="0.2">
      <c r="A1" s="89" t="s">
        <v>2</v>
      </c>
      <c r="B1" s="90" t="s">
        <v>141</v>
      </c>
      <c r="C1" s="91" t="s">
        <v>3</v>
      </c>
      <c r="D1" s="89" t="s">
        <v>4</v>
      </c>
      <c r="E1" s="91" t="s">
        <v>6</v>
      </c>
      <c r="F1" s="91" t="s">
        <v>142</v>
      </c>
      <c r="G1" s="91" t="s">
        <v>143</v>
      </c>
      <c r="H1" s="91" t="s">
        <v>7</v>
      </c>
      <c r="I1" s="91" t="s">
        <v>9</v>
      </c>
      <c r="J1" s="91" t="s">
        <v>267</v>
      </c>
    </row>
    <row r="2" spans="1:10" x14ac:dyDescent="0.2">
      <c r="A2" s="66">
        <v>20251600455233</v>
      </c>
      <c r="B2" s="67"/>
      <c r="C2" s="67" t="s">
        <v>268</v>
      </c>
      <c r="D2" s="66">
        <v>20266420003953</v>
      </c>
      <c r="E2" s="67" t="s">
        <v>13</v>
      </c>
      <c r="F2" s="70" t="s">
        <v>146</v>
      </c>
      <c r="G2" s="70" t="s">
        <v>56</v>
      </c>
      <c r="H2" s="70" t="s">
        <v>28</v>
      </c>
      <c r="I2" s="67" t="s">
        <v>16</v>
      </c>
    </row>
    <row r="3" spans="1:10" x14ac:dyDescent="0.2">
      <c r="A3" s="66">
        <v>20251610460293</v>
      </c>
      <c r="B3" s="68">
        <v>46084</v>
      </c>
      <c r="C3" s="67" t="s">
        <v>269</v>
      </c>
      <c r="D3" s="66">
        <v>20266420003933</v>
      </c>
      <c r="E3" s="67" t="s">
        <v>13</v>
      </c>
      <c r="F3" s="70" t="s">
        <v>146</v>
      </c>
      <c r="G3" s="70" t="s">
        <v>56</v>
      </c>
      <c r="H3" s="70" t="s">
        <v>28</v>
      </c>
      <c r="I3" s="67" t="s">
        <v>16</v>
      </c>
    </row>
    <row r="4" spans="1:10" x14ac:dyDescent="0.2">
      <c r="A4" s="66">
        <v>20261600099163</v>
      </c>
      <c r="B4" s="68">
        <v>46111</v>
      </c>
      <c r="C4" s="67" t="s">
        <v>270</v>
      </c>
      <c r="D4" s="66">
        <v>20266420005173</v>
      </c>
      <c r="E4" s="67" t="s">
        <v>13</v>
      </c>
      <c r="F4" s="70" t="s">
        <v>146</v>
      </c>
      <c r="G4" s="70" t="s">
        <v>56</v>
      </c>
      <c r="H4" s="70" t="s">
        <v>28</v>
      </c>
      <c r="I4" s="67" t="s">
        <v>16</v>
      </c>
    </row>
    <row r="5" spans="1:10" x14ac:dyDescent="0.2">
      <c r="A5" s="66">
        <v>20261600104803</v>
      </c>
      <c r="B5" s="68">
        <v>46111</v>
      </c>
      <c r="C5" s="67" t="s">
        <v>271</v>
      </c>
      <c r="D5" s="66">
        <v>20266420005323</v>
      </c>
      <c r="E5" s="67" t="s">
        <v>13</v>
      </c>
      <c r="F5" s="70" t="s">
        <v>146</v>
      </c>
      <c r="G5" s="70" t="s">
        <v>56</v>
      </c>
      <c r="H5" s="70" t="s">
        <v>28</v>
      </c>
      <c r="I5" s="67" t="s">
        <v>272</v>
      </c>
      <c r="J5" t="s">
        <v>273</v>
      </c>
    </row>
    <row r="6" spans="1:10" x14ac:dyDescent="0.2">
      <c r="A6" s="66">
        <v>20261610102863</v>
      </c>
      <c r="B6" s="68">
        <v>46111</v>
      </c>
      <c r="C6" s="67" t="s">
        <v>274</v>
      </c>
      <c r="D6" s="70">
        <v>20266420005523</v>
      </c>
      <c r="E6" s="67" t="s">
        <v>13</v>
      </c>
      <c r="F6" s="70" t="s">
        <v>146</v>
      </c>
      <c r="G6" s="70" t="s">
        <v>56</v>
      </c>
      <c r="H6" s="70" t="s">
        <v>275</v>
      </c>
      <c r="I6" s="67" t="s">
        <v>102</v>
      </c>
      <c r="J6" t="s">
        <v>276</v>
      </c>
    </row>
    <row r="7" spans="1:10" x14ac:dyDescent="0.2">
      <c r="A7" s="66">
        <v>20261600057043</v>
      </c>
      <c r="B7" s="68">
        <v>46113</v>
      </c>
      <c r="C7" s="67" t="s">
        <v>277</v>
      </c>
      <c r="D7" s="66">
        <v>20251610401143</v>
      </c>
      <c r="E7" s="67" t="s">
        <v>31</v>
      </c>
      <c r="F7" s="70" t="s">
        <v>146</v>
      </c>
      <c r="G7" s="70" t="s">
        <v>56</v>
      </c>
      <c r="H7" s="70" t="s">
        <v>32</v>
      </c>
      <c r="I7" s="67" t="s">
        <v>16</v>
      </c>
      <c r="J7" t="s">
        <v>122</v>
      </c>
    </row>
    <row r="8" spans="1:10" x14ac:dyDescent="0.2">
      <c r="A8" s="66">
        <v>20261600110763</v>
      </c>
      <c r="B8" s="68">
        <v>46120</v>
      </c>
      <c r="C8" s="67" t="s">
        <v>278</v>
      </c>
      <c r="D8" s="70">
        <v>20266420005743</v>
      </c>
      <c r="E8" s="67" t="s">
        <v>90</v>
      </c>
      <c r="F8" s="70" t="s">
        <v>146</v>
      </c>
      <c r="G8" s="70" t="s">
        <v>56</v>
      </c>
      <c r="H8" s="70" t="s">
        <v>279</v>
      </c>
      <c r="I8" s="67" t="s">
        <v>16</v>
      </c>
      <c r="J8" t="s">
        <v>280</v>
      </c>
    </row>
    <row r="9" spans="1:10" s="139" customFormat="1" x14ac:dyDescent="0.2">
      <c r="A9" s="135">
        <v>20261600108613</v>
      </c>
      <c r="B9" s="136">
        <v>46129</v>
      </c>
      <c r="C9" s="137"/>
      <c r="D9" s="138"/>
      <c r="E9" s="137"/>
      <c r="F9" s="138"/>
      <c r="G9" s="138"/>
      <c r="H9" s="138"/>
      <c r="I9" s="137"/>
    </row>
    <row r="10" spans="1:10" s="139" customFormat="1" x14ac:dyDescent="0.2">
      <c r="A10" s="135">
        <v>20261610106363</v>
      </c>
      <c r="B10" s="136">
        <v>46142</v>
      </c>
      <c r="C10" s="137"/>
      <c r="D10" s="138"/>
      <c r="E10" s="137"/>
      <c r="F10" s="138"/>
      <c r="G10" s="138"/>
      <c r="H10" s="138"/>
      <c r="I10" s="137"/>
    </row>
    <row r="11" spans="1:10" x14ac:dyDescent="0.2">
      <c r="A11" s="66"/>
      <c r="B11" s="67"/>
      <c r="C11" s="67"/>
      <c r="D11" s="70"/>
      <c r="E11" s="67"/>
      <c r="F11" s="70"/>
      <c r="G11" s="70"/>
      <c r="H11" s="70"/>
      <c r="I11" s="67"/>
    </row>
    <row r="12" spans="1:10" x14ac:dyDescent="0.2">
      <c r="A12" s="66"/>
      <c r="B12" s="67"/>
      <c r="C12" s="67"/>
      <c r="D12" s="70"/>
      <c r="E12" s="67"/>
      <c r="F12" s="70"/>
      <c r="G12" s="70"/>
      <c r="H12" s="70"/>
      <c r="I12" s="67"/>
    </row>
    <row r="13" spans="1:10" x14ac:dyDescent="0.2">
      <c r="A13" s="66"/>
      <c r="B13" s="67"/>
      <c r="C13" s="67"/>
      <c r="D13" s="70"/>
      <c r="E13" s="67"/>
      <c r="F13" s="70"/>
      <c r="G13" s="70"/>
      <c r="H13" s="70"/>
      <c r="I13" s="67"/>
    </row>
    <row r="14" spans="1:10" x14ac:dyDescent="0.2">
      <c r="A14" s="66"/>
      <c r="B14" s="67"/>
      <c r="C14" s="67"/>
      <c r="D14" s="70"/>
      <c r="E14" s="67"/>
      <c r="F14" s="70"/>
      <c r="G14" s="70"/>
      <c r="H14" s="70"/>
      <c r="I14" s="67"/>
    </row>
    <row r="15" spans="1:10" x14ac:dyDescent="0.2">
      <c r="A15" s="66"/>
      <c r="B15" s="67"/>
      <c r="C15" s="67"/>
      <c r="D15" s="70"/>
      <c r="E15" s="67"/>
      <c r="F15" s="70"/>
      <c r="G15" s="70"/>
      <c r="H15" s="70"/>
      <c r="I15" s="67"/>
    </row>
  </sheetData>
  <conditionalFormatting sqref="D1:D1048576">
    <cfRule type="duplicateValues" dxfId="22" priority="5"/>
  </conditionalFormatting>
  <conditionalFormatting sqref="I1:I1048576">
    <cfRule type="containsText" dxfId="21" priority="8" operator="containsText" text="EN FIRMA">
      <formula>NOT(ISERROR(SEARCH("EN FIRMA",I1)))</formula>
    </cfRule>
    <cfRule type="containsText" dxfId="20" priority="9" operator="containsText" text="INSUMO SOLICITADO">
      <formula>NOT(ISERROR(SEARCH("INSUMO SOLICITADO",I1)))</formula>
    </cfRule>
  </conditionalFormatting>
  <conditionalFormatting sqref="I2:I4">
    <cfRule type="containsText" dxfId="19" priority="6" operator="containsText" text="TRAMITRADO">
      <formula>NOT(ISERROR(SEARCH("TRAMITRADO",I2)))</formula>
    </cfRule>
    <cfRule type="containsText" dxfId="18" priority="7" operator="containsText" text="TRAMITADO">
      <formula>NOT(ISERROR(SEARCH("TRAMITADO",I2)))</formula>
    </cfRule>
  </conditionalFormatting>
  <conditionalFormatting sqref="I7">
    <cfRule type="containsText" dxfId="17" priority="1" operator="containsText" text="TRAMITRADO">
      <formula>NOT(ISERROR(SEARCH("TRAMITRADO",I7)))</formula>
    </cfRule>
    <cfRule type="containsText" dxfId="16" priority="2" operator="containsText" text="TRAMITADO">
      <formula>NOT(ISERROR(SEARCH("TRAMITADO",I7)))</formula>
    </cfRule>
  </conditionalFormatting>
  <conditionalFormatting sqref="J1">
    <cfRule type="containsText" dxfId="15" priority="3" operator="containsText" text="EN FIRMA">
      <formula>NOT(ISERROR(SEARCH("EN FIRMA",J1)))</formula>
    </cfRule>
    <cfRule type="containsText" dxfId="14" priority="4" operator="containsText" text="INSUMO SOLICITADO">
      <formula>NOT(ISERROR(SEARCH("INSUMO SOLICITADO",J1)))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07BF8-14FB-47FA-99CD-DF4DB4109583}">
  <sheetPr codeName="Hoja5">
    <tabColor rgb="FF7030A0"/>
  </sheetPr>
  <dimension ref="A1:J38"/>
  <sheetViews>
    <sheetView topLeftCell="B1" workbookViewId="0">
      <selection activeCell="D7" sqref="D7:D8"/>
    </sheetView>
  </sheetViews>
  <sheetFormatPr baseColWidth="10" defaultColWidth="11.5" defaultRowHeight="15" x14ac:dyDescent="0.2"/>
  <cols>
    <col min="1" max="1" width="15.6640625" style="20" customWidth="1"/>
    <col min="2" max="2" width="28.1640625" style="25" customWidth="1"/>
    <col min="3" max="3" width="18.1640625" style="26" customWidth="1"/>
    <col min="4" max="5" width="40.5" style="20" customWidth="1"/>
    <col min="6" max="6" width="21.33203125" style="25" customWidth="1"/>
    <col min="7" max="8" width="17.6640625" style="20" customWidth="1"/>
    <col min="9" max="9" width="22.5" style="20" customWidth="1"/>
    <col min="10" max="10" width="29" style="20" customWidth="1"/>
    <col min="11" max="16384" width="11.5" style="20"/>
  </cols>
  <sheetData>
    <row r="1" spans="1:10" ht="40.5" customHeight="1" x14ac:dyDescent="0.2">
      <c r="A1" s="41" t="s">
        <v>281</v>
      </c>
      <c r="B1" s="42" t="s">
        <v>282</v>
      </c>
      <c r="C1" s="43" t="s">
        <v>2</v>
      </c>
      <c r="D1" s="41" t="s">
        <v>3</v>
      </c>
      <c r="E1" s="41" t="s">
        <v>72</v>
      </c>
      <c r="F1" s="42" t="s">
        <v>4</v>
      </c>
      <c r="G1" s="41" t="s">
        <v>6</v>
      </c>
      <c r="H1" s="41" t="s">
        <v>283</v>
      </c>
      <c r="I1" s="41" t="s">
        <v>7</v>
      </c>
      <c r="J1" s="41" t="s">
        <v>9</v>
      </c>
    </row>
    <row r="2" spans="1:10" ht="30" customHeight="1" x14ac:dyDescent="0.2">
      <c r="A2" s="16">
        <v>46059</v>
      </c>
      <c r="B2" s="13" t="s">
        <v>284</v>
      </c>
      <c r="C2" s="13">
        <v>20266410005422</v>
      </c>
      <c r="D2" s="12" t="s">
        <v>285</v>
      </c>
      <c r="E2" s="13" t="s">
        <v>109</v>
      </c>
      <c r="F2" s="13" t="s">
        <v>109</v>
      </c>
      <c r="G2" s="12" t="s">
        <v>13</v>
      </c>
      <c r="H2" s="12" t="s">
        <v>286</v>
      </c>
      <c r="I2" s="12" t="s">
        <v>91</v>
      </c>
      <c r="J2" s="71" t="s">
        <v>109</v>
      </c>
    </row>
    <row r="3" spans="1:10" x14ac:dyDescent="0.2">
      <c r="A3" s="16">
        <v>46064</v>
      </c>
      <c r="B3" s="13" t="s">
        <v>284</v>
      </c>
      <c r="C3" s="13">
        <v>20266410006102</v>
      </c>
      <c r="D3" s="12" t="s">
        <v>287</v>
      </c>
      <c r="E3" s="13" t="s">
        <v>109</v>
      </c>
      <c r="F3" s="13" t="s">
        <v>109</v>
      </c>
      <c r="G3" s="12" t="s">
        <v>13</v>
      </c>
      <c r="H3" s="12" t="s">
        <v>286</v>
      </c>
      <c r="I3" s="12" t="s">
        <v>91</v>
      </c>
      <c r="J3" s="71" t="s">
        <v>109</v>
      </c>
    </row>
    <row r="4" spans="1:10" ht="16" x14ac:dyDescent="0.2">
      <c r="A4" s="16">
        <v>46065</v>
      </c>
      <c r="B4" s="13" t="s">
        <v>288</v>
      </c>
      <c r="C4" s="13">
        <v>20266410006292</v>
      </c>
      <c r="D4" t="s">
        <v>289</v>
      </c>
      <c r="E4"/>
      <c r="F4" s="13">
        <v>20266420050871</v>
      </c>
      <c r="G4" s="12" t="s">
        <v>77</v>
      </c>
      <c r="H4" s="14" t="s">
        <v>290</v>
      </c>
      <c r="I4" s="12" t="s">
        <v>28</v>
      </c>
      <c r="J4" s="71" t="s">
        <v>16</v>
      </c>
    </row>
    <row r="5" spans="1:10" ht="32" x14ac:dyDescent="0.2">
      <c r="A5" s="16">
        <v>46073</v>
      </c>
      <c r="B5" s="21" t="s">
        <v>284</v>
      </c>
      <c r="C5" s="13">
        <v>20266410008182</v>
      </c>
      <c r="D5" s="14" t="s">
        <v>291</v>
      </c>
      <c r="E5" s="13" t="s">
        <v>109</v>
      </c>
      <c r="F5" s="13" t="s">
        <v>109</v>
      </c>
      <c r="G5" s="12" t="s">
        <v>13</v>
      </c>
      <c r="H5" s="12" t="s">
        <v>286</v>
      </c>
      <c r="I5" s="12" t="s">
        <v>91</v>
      </c>
      <c r="J5" s="71" t="s">
        <v>109</v>
      </c>
    </row>
    <row r="6" spans="1:10" ht="96" x14ac:dyDescent="0.2">
      <c r="A6" s="12"/>
      <c r="B6" s="21" t="s">
        <v>284</v>
      </c>
      <c r="C6" s="13">
        <v>20264210578022</v>
      </c>
      <c r="D6" s="14" t="s">
        <v>292</v>
      </c>
      <c r="E6" s="82">
        <v>46080</v>
      </c>
      <c r="F6" s="13" t="s">
        <v>109</v>
      </c>
      <c r="G6" s="12" t="s">
        <v>293</v>
      </c>
      <c r="H6" s="14" t="s">
        <v>294</v>
      </c>
      <c r="I6" s="12" t="s">
        <v>295</v>
      </c>
      <c r="J6" s="71" t="s">
        <v>109</v>
      </c>
    </row>
    <row r="7" spans="1:10" ht="16" x14ac:dyDescent="0.2">
      <c r="A7" s="88">
        <v>46083</v>
      </c>
      <c r="B7" s="21" t="s">
        <v>284</v>
      </c>
      <c r="C7" s="13">
        <v>20266410010152</v>
      </c>
      <c r="D7" s="12" t="s">
        <v>296</v>
      </c>
      <c r="E7" s="13" t="s">
        <v>109</v>
      </c>
      <c r="F7" s="13" t="s">
        <v>109</v>
      </c>
      <c r="G7" s="12"/>
      <c r="H7" s="12" t="s">
        <v>286</v>
      </c>
      <c r="I7" s="12" t="s">
        <v>91</v>
      </c>
      <c r="J7" s="71" t="s">
        <v>109</v>
      </c>
    </row>
    <row r="8" spans="1:10" ht="16" x14ac:dyDescent="0.2">
      <c r="A8" s="88">
        <v>46083</v>
      </c>
      <c r="B8" s="21" t="s">
        <v>284</v>
      </c>
      <c r="C8" s="13">
        <v>20266410010162</v>
      </c>
      <c r="D8" s="12" t="s">
        <v>297</v>
      </c>
      <c r="E8" s="13" t="s">
        <v>109</v>
      </c>
      <c r="F8" s="13" t="s">
        <v>109</v>
      </c>
      <c r="G8" s="12"/>
      <c r="H8" s="12" t="s">
        <v>286</v>
      </c>
      <c r="I8" s="12" t="s">
        <v>91</v>
      </c>
      <c r="J8" s="71" t="s">
        <v>109</v>
      </c>
    </row>
    <row r="9" spans="1:10" x14ac:dyDescent="0.2">
      <c r="A9" s="22"/>
      <c r="B9" s="13"/>
      <c r="C9" s="13"/>
      <c r="D9" s="12"/>
      <c r="E9" s="12"/>
      <c r="F9" s="13"/>
      <c r="G9" s="12"/>
      <c r="H9" s="12"/>
      <c r="I9" s="12"/>
      <c r="J9" s="71"/>
    </row>
    <row r="10" spans="1:10" x14ac:dyDescent="0.2">
      <c r="A10" s="12"/>
      <c r="B10" s="13"/>
      <c r="C10" s="13"/>
      <c r="D10" s="12"/>
      <c r="E10" s="12"/>
      <c r="F10" s="13"/>
      <c r="G10" s="12"/>
      <c r="H10" s="12"/>
      <c r="I10" s="12"/>
      <c r="J10" s="71"/>
    </row>
    <row r="11" spans="1:10" x14ac:dyDescent="0.2">
      <c r="A11" s="12"/>
      <c r="B11" s="13"/>
      <c r="C11" s="13"/>
      <c r="D11" s="14"/>
      <c r="E11" s="14"/>
      <c r="F11" s="13"/>
      <c r="G11" s="12"/>
      <c r="H11" s="12"/>
      <c r="I11" s="12"/>
      <c r="J11" s="71"/>
    </row>
    <row r="12" spans="1:10" x14ac:dyDescent="0.2">
      <c r="A12" s="12"/>
      <c r="B12" s="23"/>
      <c r="C12" s="24"/>
      <c r="D12" s="22"/>
      <c r="E12" s="22"/>
      <c r="F12" s="23"/>
      <c r="G12" s="22"/>
      <c r="H12" s="22"/>
      <c r="I12" s="22"/>
      <c r="J12" s="75"/>
    </row>
    <row r="13" spans="1:10" x14ac:dyDescent="0.2">
      <c r="A13" s="12"/>
      <c r="B13" s="23"/>
      <c r="C13" s="24"/>
      <c r="D13" s="22"/>
      <c r="E13" s="22"/>
      <c r="F13" s="23"/>
      <c r="G13" s="22"/>
      <c r="H13" s="22"/>
      <c r="I13" s="22"/>
      <c r="J13" s="75"/>
    </row>
    <row r="14" spans="1:10" x14ac:dyDescent="0.2">
      <c r="A14" s="22"/>
      <c r="B14" s="23"/>
      <c r="C14" s="24"/>
      <c r="D14" s="22"/>
      <c r="E14" s="22"/>
      <c r="F14" s="23"/>
      <c r="G14" s="22"/>
      <c r="H14" s="22"/>
      <c r="I14" s="22"/>
      <c r="J14" s="75"/>
    </row>
    <row r="15" spans="1:10" x14ac:dyDescent="0.2">
      <c r="A15" s="22"/>
      <c r="B15" s="23"/>
      <c r="C15" s="24"/>
      <c r="D15" s="22"/>
      <c r="E15" s="22"/>
      <c r="F15" s="23"/>
      <c r="G15" s="22"/>
      <c r="H15" s="22"/>
      <c r="I15" s="22"/>
      <c r="J15" s="75"/>
    </row>
    <row r="16" spans="1:10" x14ac:dyDescent="0.2">
      <c r="A16" s="22"/>
      <c r="B16" s="23"/>
      <c r="C16" s="24"/>
      <c r="D16" s="22"/>
      <c r="E16" s="22"/>
      <c r="F16" s="23"/>
      <c r="G16" s="22"/>
      <c r="H16" s="22"/>
      <c r="I16" s="22"/>
      <c r="J16" s="75"/>
    </row>
    <row r="17" spans="1:10" x14ac:dyDescent="0.2">
      <c r="A17" s="22"/>
      <c r="B17" s="23"/>
      <c r="C17" s="24"/>
      <c r="D17" s="22"/>
      <c r="E17" s="22"/>
      <c r="F17" s="23"/>
      <c r="G17" s="22"/>
      <c r="H17" s="22"/>
      <c r="I17" s="22"/>
      <c r="J17" s="75"/>
    </row>
    <row r="38" spans="8:8" x14ac:dyDescent="0.2">
      <c r="H38" s="12"/>
    </row>
  </sheetData>
  <conditionalFormatting sqref="J1:J1048576">
    <cfRule type="containsText" dxfId="13" priority="1" operator="containsText" text="INSUMO SOLICITADO">
      <formula>NOT(ISERROR(SEARCH("INSUMO SOLICITADO",J1)))</formula>
    </cfRule>
    <cfRule type="containsText" dxfId="12" priority="2" operator="containsText" text="NO REQUIERE RESPUESTA">
      <formula>NOT(ISERROR(SEARCH("NO REQUIERE RESPUESTA",J1)))</formula>
    </cfRule>
    <cfRule type="containsText" dxfId="11" priority="3" operator="containsText" text="TRAMITADO">
      <formula>NOT(ISERROR(SEARCH("TRAMITADO",J1)))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5C59C-2C23-425C-BAD7-3D852DE209C9}">
  <sheetPr>
    <tabColor rgb="FFC00000"/>
  </sheetPr>
  <dimension ref="A1:H6"/>
  <sheetViews>
    <sheetView zoomScale="132" workbookViewId="0">
      <selection activeCell="F16" sqref="F16"/>
    </sheetView>
  </sheetViews>
  <sheetFormatPr baseColWidth="10" defaultColWidth="11.5" defaultRowHeight="15" x14ac:dyDescent="0.2"/>
  <cols>
    <col min="1" max="1" width="4" customWidth="1"/>
    <col min="2" max="2" width="18.1640625" style="3" customWidth="1"/>
    <col min="3" max="3" width="33.6640625" customWidth="1"/>
    <col min="4" max="4" width="18" style="3" customWidth="1"/>
    <col min="5" max="6" width="21.5" customWidth="1"/>
    <col min="7" max="7" width="18.6640625" customWidth="1"/>
    <col min="8" max="8" width="25.6640625" customWidth="1"/>
  </cols>
  <sheetData>
    <row r="1" spans="1:8" x14ac:dyDescent="0.2">
      <c r="A1" s="45" t="s">
        <v>0</v>
      </c>
      <c r="B1" s="46" t="s">
        <v>2</v>
      </c>
      <c r="C1" s="45" t="s">
        <v>3</v>
      </c>
      <c r="D1" s="46" t="s">
        <v>4</v>
      </c>
      <c r="E1" s="45" t="s">
        <v>6</v>
      </c>
      <c r="F1" s="45" t="s">
        <v>72</v>
      </c>
      <c r="G1" s="45" t="s">
        <v>7</v>
      </c>
      <c r="H1" s="45" t="s">
        <v>9</v>
      </c>
    </row>
    <row r="2" spans="1:8" x14ac:dyDescent="0.2">
      <c r="A2" s="155">
        <v>1</v>
      </c>
      <c r="B2" s="5">
        <v>20266410009602</v>
      </c>
      <c r="C2" s="4" t="s">
        <v>38</v>
      </c>
      <c r="D2" s="5">
        <v>20266420080721</v>
      </c>
      <c r="E2" s="4" t="s">
        <v>13</v>
      </c>
      <c r="F2" s="4"/>
      <c r="G2" s="4" t="s">
        <v>298</v>
      </c>
      <c r="H2" s="4" t="s">
        <v>299</v>
      </c>
    </row>
    <row r="3" spans="1:8" x14ac:dyDescent="0.2">
      <c r="A3" s="6">
        <v>2</v>
      </c>
      <c r="B3" s="5">
        <v>20266410011452</v>
      </c>
      <c r="C3" s="4" t="s">
        <v>300</v>
      </c>
      <c r="D3" s="4" t="s">
        <v>109</v>
      </c>
      <c r="E3" s="4" t="s">
        <v>31</v>
      </c>
      <c r="F3" s="4" t="s">
        <v>109</v>
      </c>
      <c r="G3" s="4" t="s">
        <v>301</v>
      </c>
      <c r="H3" s="4" t="s">
        <v>109</v>
      </c>
    </row>
    <row r="4" spans="1:8" x14ac:dyDescent="0.2">
      <c r="A4" s="6">
        <v>3</v>
      </c>
      <c r="B4" s="5">
        <v>20266410013652</v>
      </c>
      <c r="C4" s="4" t="s">
        <v>302</v>
      </c>
      <c r="D4" s="5">
        <v>20266420100751</v>
      </c>
      <c r="E4" s="4" t="s">
        <v>13</v>
      </c>
      <c r="F4" s="4"/>
      <c r="G4" s="4" t="s">
        <v>28</v>
      </c>
      <c r="H4" s="4" t="s">
        <v>299</v>
      </c>
    </row>
    <row r="5" spans="1:8" ht="32" x14ac:dyDescent="0.2">
      <c r="A5" s="6">
        <v>4</v>
      </c>
      <c r="B5" s="151">
        <v>20266410019052</v>
      </c>
      <c r="C5" s="152" t="s">
        <v>303</v>
      </c>
      <c r="D5" s="151" t="s">
        <v>117</v>
      </c>
      <c r="E5" s="105" t="s">
        <v>13</v>
      </c>
      <c r="F5" s="153">
        <v>46127</v>
      </c>
      <c r="G5" s="105" t="s">
        <v>28</v>
      </c>
      <c r="H5" s="154" t="s">
        <v>109</v>
      </c>
    </row>
    <row r="6" spans="1:8" ht="80" x14ac:dyDescent="0.2">
      <c r="A6" s="17">
        <v>5</v>
      </c>
      <c r="B6" s="32">
        <v>20266410021442</v>
      </c>
      <c r="C6" s="114" t="s">
        <v>304</v>
      </c>
      <c r="D6" s="32">
        <v>20266420120251</v>
      </c>
      <c r="E6" s="31" t="s">
        <v>66</v>
      </c>
      <c r="F6" s="61">
        <v>46132</v>
      </c>
      <c r="G6" s="31" t="s">
        <v>276</v>
      </c>
      <c r="H6" s="31" t="s">
        <v>299</v>
      </c>
    </row>
  </sheetData>
  <conditionalFormatting sqref="H1:H1048576">
    <cfRule type="containsText" dxfId="10" priority="1" operator="containsText" text="INSUMO SOLICITADO">
      <formula>NOT(ISERROR(SEARCH("INSUMO SOLICITADO",H1)))</formula>
    </cfRule>
    <cfRule type="containsText" dxfId="9" priority="3" operator="containsText" text="TRAMITADO">
      <formula>NOT(ISERROR(SEARCH("TRAMITADO",H1)))</formula>
    </cfRule>
    <cfRule type="containsText" dxfId="8" priority="4" operator="containsText" text="EN FIRMA">
      <formula>NOT(ISERROR(SEARCH("EN FIRMA",H1)))</formula>
    </cfRule>
    <cfRule type="containsText" dxfId="7" priority="5" operator="containsText" text="NO REQUIERE RESPUESTA">
      <formula>NOT(ISERROR(SEARCH("NO REQUIERE RESPUESTA",H1)))</formula>
    </cfRule>
  </conditionalFormatting>
  <conditionalFormatting sqref="H6">
    <cfRule type="containsText" dxfId="6" priority="2" operator="containsText" text="INSUMO SOLICITADO">
      <formula>NOT(ISERROR(SEARCH("INSUMO SOLICITADO",H6)))</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768C-327A-4F78-9EFA-00CE681E17F9}">
  <dimension ref="A1:F21"/>
  <sheetViews>
    <sheetView zoomScale="120" zoomScaleNormal="130" workbookViewId="0">
      <selection activeCell="J12" sqref="J12"/>
    </sheetView>
  </sheetViews>
  <sheetFormatPr baseColWidth="10" defaultColWidth="8.83203125" defaultRowHeight="15" x14ac:dyDescent="0.2"/>
  <cols>
    <col min="1" max="1" width="18" style="3" customWidth="1"/>
    <col min="2" max="2" width="29.33203125" customWidth="1"/>
    <col min="3" max="3" width="18.1640625" style="3" customWidth="1"/>
    <col min="4" max="4" width="18.6640625" customWidth="1"/>
    <col min="5" max="5" width="25.5" customWidth="1"/>
    <col min="6" max="6" width="30.5" customWidth="1"/>
  </cols>
  <sheetData>
    <row r="1" spans="1:6" ht="38" customHeight="1" x14ac:dyDescent="0.2">
      <c r="A1" s="48" t="s">
        <v>2</v>
      </c>
      <c r="B1" s="47" t="s">
        <v>3</v>
      </c>
      <c r="C1" s="48" t="s">
        <v>4</v>
      </c>
      <c r="D1" s="47" t="s">
        <v>6</v>
      </c>
      <c r="E1" s="47" t="s">
        <v>305</v>
      </c>
      <c r="F1" s="47" t="s">
        <v>9</v>
      </c>
    </row>
    <row r="2" spans="1:6" ht="16" x14ac:dyDescent="0.2">
      <c r="A2" s="7">
        <v>20266410007012</v>
      </c>
      <c r="B2" s="6" t="s">
        <v>306</v>
      </c>
      <c r="C2" s="7">
        <v>20266420059401</v>
      </c>
      <c r="D2" s="6" t="s">
        <v>31</v>
      </c>
      <c r="E2" s="8" t="s">
        <v>307</v>
      </c>
      <c r="F2" s="6" t="s">
        <v>16</v>
      </c>
    </row>
    <row r="3" spans="1:6" x14ac:dyDescent="0.2">
      <c r="A3" s="7"/>
      <c r="B3" s="6"/>
      <c r="C3" s="7"/>
      <c r="D3" s="6"/>
      <c r="E3" s="8"/>
      <c r="F3" s="6"/>
    </row>
    <row r="4" spans="1:6" x14ac:dyDescent="0.2">
      <c r="A4" s="7"/>
      <c r="B4" s="6"/>
      <c r="C4" s="7"/>
      <c r="D4" s="6"/>
      <c r="E4" s="8"/>
      <c r="F4" s="6"/>
    </row>
    <row r="5" spans="1:6" x14ac:dyDescent="0.2">
      <c r="A5" s="7"/>
      <c r="B5" s="6"/>
      <c r="C5" s="7"/>
      <c r="D5" s="6"/>
      <c r="E5" s="8"/>
      <c r="F5" s="6"/>
    </row>
    <row r="6" spans="1:6" x14ac:dyDescent="0.2">
      <c r="A6" s="7"/>
      <c r="B6" s="6"/>
      <c r="C6" s="7"/>
      <c r="D6" s="6"/>
      <c r="E6" s="6"/>
      <c r="F6" s="6"/>
    </row>
    <row r="7" spans="1:6" x14ac:dyDescent="0.2">
      <c r="A7" s="7"/>
      <c r="B7" s="6"/>
      <c r="C7" s="7"/>
      <c r="D7" s="6"/>
      <c r="E7" s="6"/>
      <c r="F7" s="6"/>
    </row>
    <row r="8" spans="1:6" x14ac:dyDescent="0.2">
      <c r="A8" s="7"/>
      <c r="B8" s="6"/>
      <c r="C8" s="7"/>
      <c r="D8" s="6"/>
      <c r="E8" s="6"/>
      <c r="F8" s="6"/>
    </row>
    <row r="9" spans="1:6" x14ac:dyDescent="0.2">
      <c r="A9" s="7"/>
      <c r="B9" s="6"/>
      <c r="C9" s="7"/>
      <c r="D9" s="6"/>
      <c r="E9" s="6"/>
      <c r="F9" s="6"/>
    </row>
    <row r="10" spans="1:6" x14ac:dyDescent="0.2">
      <c r="A10" s="7"/>
      <c r="B10" s="6"/>
      <c r="C10" s="7"/>
      <c r="D10" s="6"/>
      <c r="E10" s="6"/>
      <c r="F10" s="6"/>
    </row>
    <row r="11" spans="1:6" x14ac:dyDescent="0.2">
      <c r="A11" s="7"/>
      <c r="B11" s="6"/>
      <c r="C11" s="7"/>
      <c r="D11" s="6"/>
      <c r="E11" s="6"/>
      <c r="F11" s="6"/>
    </row>
    <row r="12" spans="1:6" x14ac:dyDescent="0.2">
      <c r="A12" s="5"/>
      <c r="B12" s="6"/>
      <c r="C12" s="5"/>
      <c r="D12" s="4"/>
      <c r="E12" s="4"/>
      <c r="F12" s="4"/>
    </row>
    <row r="13" spans="1:6" x14ac:dyDescent="0.2">
      <c r="A13" s="5"/>
      <c r="B13" s="6"/>
      <c r="C13" s="5"/>
      <c r="D13" s="4"/>
      <c r="E13" s="4"/>
      <c r="F13" s="4"/>
    </row>
    <row r="14" spans="1:6" x14ac:dyDescent="0.2">
      <c r="A14" s="2"/>
      <c r="B14" s="1"/>
      <c r="C14" s="2"/>
      <c r="D14" s="1"/>
      <c r="E14" s="1"/>
      <c r="F14" s="1"/>
    </row>
    <row r="15" spans="1:6" x14ac:dyDescent="0.2">
      <c r="A15" s="2"/>
      <c r="B15" s="1"/>
      <c r="C15" s="2"/>
      <c r="D15" s="1"/>
      <c r="E15" s="1"/>
      <c r="F15" s="1"/>
    </row>
    <row r="16" spans="1:6" x14ac:dyDescent="0.2">
      <c r="A16" s="2"/>
      <c r="B16" s="1"/>
      <c r="C16" s="2"/>
      <c r="D16" s="1"/>
      <c r="E16" s="1"/>
      <c r="F16" s="1"/>
    </row>
    <row r="17" spans="1:6" x14ac:dyDescent="0.2">
      <c r="A17" s="2"/>
      <c r="B17" s="1"/>
      <c r="C17" s="2"/>
      <c r="D17" s="1"/>
      <c r="E17" s="1"/>
      <c r="F17" s="1"/>
    </row>
    <row r="18" spans="1:6" x14ac:dyDescent="0.2">
      <c r="A18" s="2"/>
      <c r="B18" s="1"/>
      <c r="C18" s="2"/>
      <c r="D18" s="1"/>
      <c r="E18" s="1"/>
      <c r="F18" s="1"/>
    </row>
    <row r="19" spans="1:6" x14ac:dyDescent="0.2">
      <c r="A19" s="2"/>
      <c r="B19" s="1"/>
      <c r="C19" s="2"/>
      <c r="D19" s="1"/>
      <c r="E19" s="1"/>
      <c r="F19" s="1"/>
    </row>
    <row r="20" spans="1:6" x14ac:dyDescent="0.2">
      <c r="A20" s="2"/>
      <c r="B20" s="1"/>
      <c r="C20" s="2"/>
      <c r="D20" s="1"/>
      <c r="E20" s="1"/>
      <c r="F20" s="1"/>
    </row>
    <row r="21" spans="1:6" x14ac:dyDescent="0.2">
      <c r="A21" s="2"/>
      <c r="B21" s="1"/>
      <c r="C21" s="2"/>
      <c r="D21" s="1"/>
      <c r="E21" s="1"/>
      <c r="F21" s="1"/>
    </row>
  </sheetData>
  <conditionalFormatting sqref="F1:F1048576">
    <cfRule type="containsText" dxfId="5" priority="1" operator="containsText" text="TRAMITADO">
      <formula>NOT(ISERROR(SEARCH("TRAMITADO",F1)))</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E234-B0CD-4675-A3CB-18595895D58C}">
  <sheetPr codeName="Hoja2">
    <tabColor theme="9" tint="0.39997558519241921"/>
  </sheetPr>
  <dimension ref="A1:F15"/>
  <sheetViews>
    <sheetView workbookViewId="0"/>
  </sheetViews>
  <sheetFormatPr baseColWidth="10" defaultColWidth="11.5" defaultRowHeight="15" x14ac:dyDescent="0.2"/>
  <cols>
    <col min="1" max="1" width="18.1640625" customWidth="1"/>
    <col min="2" max="2" width="16.5" customWidth="1"/>
    <col min="3" max="3" width="15.5" customWidth="1"/>
    <col min="4" max="4" width="17.6640625" customWidth="1"/>
    <col min="5" max="6" width="22.5" customWidth="1"/>
  </cols>
  <sheetData>
    <row r="1" spans="1:6" x14ac:dyDescent="0.2">
      <c r="A1" s="44" t="s">
        <v>2</v>
      </c>
      <c r="B1" s="44" t="s">
        <v>3</v>
      </c>
      <c r="C1" s="44" t="s">
        <v>4</v>
      </c>
      <c r="D1" s="44" t="s">
        <v>6</v>
      </c>
      <c r="E1" s="44" t="s">
        <v>7</v>
      </c>
      <c r="F1" s="44" t="s">
        <v>9</v>
      </c>
    </row>
    <row r="2" spans="1:6" x14ac:dyDescent="0.2">
      <c r="A2" s="1"/>
      <c r="B2" s="1"/>
      <c r="C2" s="1"/>
      <c r="D2" s="1"/>
      <c r="E2" s="1"/>
      <c r="F2" s="1"/>
    </row>
    <row r="3" spans="1:6" x14ac:dyDescent="0.2">
      <c r="A3" s="1"/>
      <c r="B3" s="1"/>
      <c r="C3" s="1"/>
      <c r="D3" s="1"/>
      <c r="E3" s="1"/>
      <c r="F3" s="1"/>
    </row>
    <row r="4" spans="1:6" x14ac:dyDescent="0.2">
      <c r="A4" s="1"/>
      <c r="B4" s="1"/>
      <c r="C4" s="1"/>
      <c r="D4" s="1"/>
      <c r="E4" s="1"/>
      <c r="F4" s="1"/>
    </row>
    <row r="5" spans="1:6" x14ac:dyDescent="0.2">
      <c r="A5" s="1"/>
      <c r="B5" s="1"/>
      <c r="C5" s="1"/>
      <c r="D5" s="1"/>
      <c r="E5" s="1"/>
      <c r="F5" s="1"/>
    </row>
    <row r="6" spans="1:6" x14ac:dyDescent="0.2">
      <c r="A6" s="1"/>
      <c r="B6" s="1"/>
      <c r="C6" s="1"/>
      <c r="D6" s="1"/>
      <c r="E6" s="1"/>
      <c r="F6" s="1"/>
    </row>
    <row r="7" spans="1:6" x14ac:dyDescent="0.2">
      <c r="A7" s="1"/>
      <c r="B7" s="1"/>
      <c r="C7" s="1"/>
      <c r="D7" s="1"/>
      <c r="E7" s="1"/>
      <c r="F7" s="1"/>
    </row>
    <row r="8" spans="1:6" x14ac:dyDescent="0.2">
      <c r="A8" s="1"/>
      <c r="B8" s="1"/>
      <c r="C8" s="1"/>
      <c r="D8" s="1"/>
      <c r="E8" s="1"/>
      <c r="F8" s="1"/>
    </row>
    <row r="9" spans="1:6" x14ac:dyDescent="0.2">
      <c r="A9" s="1"/>
      <c r="B9" s="1"/>
      <c r="C9" s="1"/>
      <c r="D9" s="1"/>
      <c r="E9" s="1"/>
      <c r="F9" s="1"/>
    </row>
    <row r="10" spans="1:6" x14ac:dyDescent="0.2">
      <c r="A10" s="1"/>
      <c r="B10" s="1"/>
      <c r="C10" s="1"/>
      <c r="D10" s="1"/>
      <c r="E10" s="1"/>
      <c r="F10" s="1"/>
    </row>
    <row r="11" spans="1:6" x14ac:dyDescent="0.2">
      <c r="A11" s="1"/>
      <c r="B11" s="1"/>
      <c r="C11" s="1"/>
      <c r="D11" s="1"/>
      <c r="E11" s="1"/>
      <c r="F11" s="1"/>
    </row>
    <row r="12" spans="1:6" x14ac:dyDescent="0.2">
      <c r="A12" s="1"/>
      <c r="B12" s="1"/>
      <c r="C12" s="1"/>
      <c r="D12" s="1"/>
      <c r="E12" s="1"/>
      <c r="F12" s="1"/>
    </row>
    <row r="13" spans="1:6" x14ac:dyDescent="0.2">
      <c r="A13" s="1"/>
      <c r="B13" s="1"/>
      <c r="C13" s="1"/>
      <c r="D13" s="1"/>
      <c r="E13" s="1"/>
      <c r="F13" s="1"/>
    </row>
    <row r="14" spans="1:6" x14ac:dyDescent="0.2">
      <c r="A14" s="1"/>
      <c r="B14" s="1"/>
      <c r="C14" s="1"/>
      <c r="D14" s="1"/>
      <c r="E14" s="1"/>
      <c r="F14" s="1"/>
    </row>
    <row r="15" spans="1:6" x14ac:dyDescent="0.2">
      <c r="A15" s="1"/>
      <c r="B15" s="1"/>
      <c r="C15" s="1"/>
      <c r="D15" s="1"/>
      <c r="E15" s="1"/>
      <c r="F15"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88242-CAF4-4D82-856A-E3C5B513DA69}">
  <dimension ref="A1:H10"/>
  <sheetViews>
    <sheetView workbookViewId="0">
      <selection activeCell="A2" sqref="A2:H10"/>
    </sheetView>
  </sheetViews>
  <sheetFormatPr baseColWidth="10" defaultColWidth="8.83203125" defaultRowHeight="15" x14ac:dyDescent="0.2"/>
  <cols>
    <col min="1" max="1" width="22.83203125" customWidth="1"/>
    <col min="2" max="2" width="25" customWidth="1"/>
    <col min="3" max="3" width="22.5" customWidth="1"/>
    <col min="4" max="4" width="22.83203125" customWidth="1"/>
    <col min="5" max="5" width="22.33203125" customWidth="1"/>
    <col min="6" max="6" width="18.5" customWidth="1"/>
    <col min="7" max="7" width="20.5" customWidth="1"/>
    <col min="8" max="8" width="24.33203125" customWidth="1"/>
  </cols>
  <sheetData>
    <row r="1" spans="1:8" x14ac:dyDescent="0.2">
      <c r="A1" s="133" t="s">
        <v>2</v>
      </c>
      <c r="B1" s="133" t="s">
        <v>308</v>
      </c>
      <c r="C1" s="134" t="s">
        <v>3</v>
      </c>
      <c r="D1" s="133" t="s">
        <v>4</v>
      </c>
      <c r="E1" s="134" t="s">
        <v>6</v>
      </c>
      <c r="F1" s="134" t="s">
        <v>7</v>
      </c>
      <c r="G1" s="134" t="s">
        <v>72</v>
      </c>
      <c r="H1" s="134" t="s">
        <v>9</v>
      </c>
    </row>
    <row r="2" spans="1:8" x14ac:dyDescent="0.2">
      <c r="A2" s="93">
        <v>20266410014092</v>
      </c>
      <c r="B2" s="67" t="s">
        <v>309</v>
      </c>
      <c r="C2" s="67" t="s">
        <v>310</v>
      </c>
      <c r="D2" s="67"/>
      <c r="E2" s="67" t="s">
        <v>35</v>
      </c>
      <c r="F2" s="67" t="s">
        <v>182</v>
      </c>
      <c r="G2" s="68">
        <v>46121</v>
      </c>
      <c r="H2" s="67" t="s">
        <v>311</v>
      </c>
    </row>
    <row r="3" spans="1:8" x14ac:dyDescent="0.2">
      <c r="A3" s="67"/>
      <c r="B3" s="67"/>
      <c r="C3" s="67"/>
      <c r="D3" s="67"/>
      <c r="E3" s="67"/>
      <c r="F3" s="67"/>
      <c r="G3" s="67"/>
      <c r="H3" s="67"/>
    </row>
    <row r="4" spans="1:8" x14ac:dyDescent="0.2">
      <c r="A4" s="67"/>
      <c r="B4" s="67"/>
      <c r="C4" s="67"/>
      <c r="D4" s="67"/>
      <c r="E4" s="67"/>
      <c r="F4" s="67"/>
      <c r="G4" s="67"/>
      <c r="H4" s="67"/>
    </row>
    <row r="5" spans="1:8" x14ac:dyDescent="0.2">
      <c r="A5" s="67"/>
      <c r="B5" s="67"/>
      <c r="C5" s="67"/>
      <c r="D5" s="67"/>
      <c r="E5" s="67"/>
      <c r="F5" s="67"/>
      <c r="G5" s="67"/>
      <c r="H5" s="67"/>
    </row>
    <row r="6" spans="1:8" x14ac:dyDescent="0.2">
      <c r="A6" s="67"/>
      <c r="B6" s="67"/>
      <c r="C6" s="67"/>
      <c r="D6" s="67"/>
      <c r="E6" s="67"/>
      <c r="F6" s="67"/>
      <c r="G6" s="67"/>
      <c r="H6" s="67"/>
    </row>
    <row r="7" spans="1:8" x14ac:dyDescent="0.2">
      <c r="A7" s="67"/>
      <c r="B7" s="67"/>
      <c r="C7" s="67"/>
      <c r="D7" s="67"/>
      <c r="E7" s="67"/>
      <c r="F7" s="67"/>
      <c r="G7" s="67"/>
      <c r="H7" s="67"/>
    </row>
    <row r="8" spans="1:8" x14ac:dyDescent="0.2">
      <c r="A8" s="67"/>
      <c r="B8" s="67"/>
      <c r="C8" s="67"/>
      <c r="D8" s="67"/>
      <c r="E8" s="67"/>
      <c r="F8" s="67"/>
      <c r="G8" s="67"/>
      <c r="H8" s="67"/>
    </row>
    <row r="9" spans="1:8" x14ac:dyDescent="0.2">
      <c r="A9" s="67"/>
      <c r="B9" s="67"/>
      <c r="C9" s="67"/>
      <c r="D9" s="67"/>
      <c r="E9" s="67"/>
      <c r="F9" s="67"/>
      <c r="G9" s="67"/>
      <c r="H9" s="67"/>
    </row>
    <row r="10" spans="1:8" x14ac:dyDescent="0.2">
      <c r="A10" s="67"/>
      <c r="B10" s="67"/>
      <c r="C10" s="67"/>
      <c r="D10" s="67"/>
      <c r="E10" s="67"/>
      <c r="F10" s="67"/>
      <c r="G10" s="67"/>
      <c r="H10" s="67"/>
    </row>
  </sheetData>
  <conditionalFormatting sqref="A1:B1">
    <cfRule type="duplicateValues" dxfId="4" priority="1"/>
  </conditionalFormatting>
  <conditionalFormatting sqref="D1">
    <cfRule type="containsText" dxfId="3" priority="2" operator="containsText" text="PENDIENTE">
      <formula>NOT(ISERROR(SEARCH("PENDIENTE",D1)))</formula>
    </cfRule>
  </conditionalFormatting>
  <conditionalFormatting sqref="H1">
    <cfRule type="containsText" dxfId="2" priority="3" operator="containsText" text="INSUMO SOLICITADO">
      <formula>NOT(ISERROR(SEARCH("INSUMO SOLICITADO",H1)))</formula>
    </cfRule>
    <cfRule type="containsText" dxfId="1" priority="4" operator="containsText" text="TRAMITADO">
      <formula>NOT(ISERROR(SEARCH("TRAMITADO",H1)))</formula>
    </cfRule>
    <cfRule type="containsText" dxfId="0" priority="5" operator="containsText" text="NO REQUIERE RESPUESTA">
      <formula>NOT(ISERROR(SEARCH("NO REQUIERE RESPUESTA",H1)))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06BF097EAAED146893E37E95C81C2BE" ma:contentTypeVersion="14" ma:contentTypeDescription="Crear nuevo documento." ma:contentTypeScope="" ma:versionID="76287b1034f8cd4a01f07b178350c514">
  <xsd:schema xmlns:xsd="http://www.w3.org/2001/XMLSchema" xmlns:xs="http://www.w3.org/2001/XMLSchema" xmlns:p="http://schemas.microsoft.com/office/2006/metadata/properties" xmlns:ns3="36add5c2-2eea-4994-ae5a-e271fae3cf1f" xmlns:ns4="5663a6aa-6f0d-4dd5-9bde-ddc20ae3cf55" targetNamespace="http://schemas.microsoft.com/office/2006/metadata/properties" ma:root="true" ma:fieldsID="82aa618e665183bf744a53dd95f4e246" ns3:_="" ns4:_="">
    <xsd:import namespace="36add5c2-2eea-4994-ae5a-e271fae3cf1f"/>
    <xsd:import namespace="5663a6aa-6f0d-4dd5-9bde-ddc20ae3cf5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ObjectDetectorVersion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dd5c2-2eea-4994-ae5a-e271fae3cf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63a6aa-6f0d-4dd5-9bde-ddc20ae3cf5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6add5c2-2eea-4994-ae5a-e271fae3cf1f" xsi:nil="true"/>
  </documentManagement>
</p:properties>
</file>

<file path=customXml/itemProps1.xml><?xml version="1.0" encoding="utf-8"?>
<ds:datastoreItem xmlns:ds="http://schemas.openxmlformats.org/officeDocument/2006/customXml" ds:itemID="{6881B316-4D74-4248-9636-B7C57B188C53}">
  <ds:schemaRefs>
    <ds:schemaRef ds:uri="http://schemas.microsoft.com/sharepoint/v3/contenttype/forms"/>
  </ds:schemaRefs>
</ds:datastoreItem>
</file>

<file path=customXml/itemProps2.xml><?xml version="1.0" encoding="utf-8"?>
<ds:datastoreItem xmlns:ds="http://schemas.openxmlformats.org/officeDocument/2006/customXml" ds:itemID="{0368BF36-1F83-4748-98FE-F74546B9F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add5c2-2eea-4994-ae5a-e271fae3cf1f"/>
    <ds:schemaRef ds:uri="5663a6aa-6f0d-4dd5-9bde-ddc20ae3c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35C5A2-4EC1-4211-B9E8-CD7FF41881A5}">
  <ds:schemaRefs>
    <ds:schemaRef ds:uri="http://schemas.microsoft.com/office/2006/metadata/properties"/>
    <ds:schemaRef ds:uri="http://schemas.microsoft.com/office/infopath/2007/PartnerControls"/>
    <ds:schemaRef ds:uri="36add5c2-2eea-4994-ae5a-e271fae3cf1f"/>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PROPOSICIONES</vt:lpstr>
      <vt:lpstr>DGDL - SDG MASIVAS</vt:lpstr>
      <vt:lpstr>CONTRALORIA</vt:lpstr>
      <vt:lpstr>PERSONERIA</vt:lpstr>
      <vt:lpstr>CONTROL DISCIPLINARIO</vt:lpstr>
      <vt:lpstr>CONCEJO</vt:lpstr>
      <vt:lpstr>VEEDURIA</vt:lpstr>
      <vt:lpstr>JAL</vt:lpstr>
      <vt:lpstr>CONGRESO</vt:lpstr>
      <vt:lpstr>PETICIONES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Malagon Gomez</dc:creator>
  <cp:keywords/>
  <dc:description/>
  <cp:lastModifiedBy>Luisa Fernanda Malagon Gomez</cp:lastModifiedBy>
  <cp:revision/>
  <dcterms:created xsi:type="dcterms:W3CDTF">2025-01-21T15:31:12Z</dcterms:created>
  <dcterms:modified xsi:type="dcterms:W3CDTF">2026-05-05T03:00:39Z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0x010100506BF097EAAED146893E37E95C81C2BE</vt:lpwstr>
  </property>
</Properties>
</file>